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t_smolders_leiden_nl/Documents/Documenten/"/>
    </mc:Choice>
  </mc:AlternateContent>
  <xr:revisionPtr revIDLastSave="0" documentId="8_{9618BD78-EC38-461F-B1D1-ADE7A1AF28D8}" xr6:coauthVersionLast="45" xr6:coauthVersionMax="45" xr10:uidLastSave="{00000000-0000-0000-0000-000000000000}"/>
  <bookViews>
    <workbookView xWindow="-98" yWindow="-98" windowWidth="20715" windowHeight="13276" activeTab="2" xr2:uid="{00000000-000D-0000-FFFF-FFFF00000000}"/>
  </bookViews>
  <sheets>
    <sheet name="Toelichting" sheetId="8" r:id="rId1"/>
    <sheet name="prestaties" sheetId="5" r:id="rId2"/>
    <sheet name="instellingen" sheetId="2" r:id="rId3"/>
    <sheet name="Data" sheetId="11" state="hidden" r:id="rId4"/>
    <sheet name="hulpblad" sheetId="4" state="hidden" r:id="rId5"/>
    <sheet name="Blad1" sheetId="12" state="hidden" r:id="rId6"/>
  </sheets>
  <definedNames>
    <definedName name="_10B205_Subsidies_minimabeleid">prestaties!$C$3</definedName>
    <definedName name="_xlnm._FilterDatabase" localSheetId="3" hidden="1">Data!$A$1:$K$189</definedName>
    <definedName name="_xlnm._FilterDatabase" localSheetId="4" hidden="1">hulpblad!$A$158:$A$312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1" l="1"/>
  <c r="G13" i="11"/>
  <c r="G33" i="11"/>
  <c r="G52" i="11"/>
  <c r="G54" i="11"/>
  <c r="G70" i="11"/>
  <c r="G85" i="11"/>
  <c r="G86" i="11"/>
  <c r="G94" i="11"/>
  <c r="G95" i="11"/>
  <c r="G102" i="11"/>
  <c r="G107" i="11"/>
  <c r="G108" i="11"/>
  <c r="G147" i="11"/>
  <c r="G157" i="11"/>
  <c r="G170" i="11"/>
  <c r="I11" i="5" l="1"/>
  <c r="I25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0" i="5"/>
  <c r="I9" i="5"/>
  <c r="I8" i="5"/>
  <c r="I7" i="5"/>
  <c r="B19" i="2" l="1"/>
  <c r="C19" i="2"/>
  <c r="D19" i="2"/>
  <c r="E19" i="2"/>
  <c r="F19" i="2" s="1"/>
  <c r="B30" i="2"/>
  <c r="D30" i="2"/>
  <c r="E30" i="2"/>
  <c r="F30" i="2" s="1"/>
  <c r="C30" i="2"/>
  <c r="B21" i="2"/>
  <c r="C21" i="2"/>
  <c r="D21" i="2"/>
  <c r="E21" i="2"/>
  <c r="F21" i="2" s="1"/>
  <c r="B17" i="2"/>
  <c r="C17" i="2"/>
  <c r="D17" i="2"/>
  <c r="E17" i="2"/>
  <c r="F17" i="2" s="1"/>
  <c r="B13" i="2"/>
  <c r="C13" i="2"/>
  <c r="D13" i="2"/>
  <c r="E13" i="2"/>
  <c r="F13" i="2" s="1"/>
  <c r="C9" i="2"/>
  <c r="B9" i="2"/>
  <c r="D9" i="2"/>
  <c r="E9" i="2"/>
  <c r="F9" i="2" s="1"/>
  <c r="B40" i="2"/>
  <c r="C40" i="2"/>
  <c r="D40" i="2"/>
  <c r="E40" i="2"/>
  <c r="F40" i="2" s="1"/>
  <c r="B32" i="2"/>
  <c r="C32" i="2"/>
  <c r="D32" i="2"/>
  <c r="E32" i="2"/>
  <c r="F32" i="2" s="1"/>
  <c r="B23" i="2"/>
  <c r="C23" i="2"/>
  <c r="D23" i="2"/>
  <c r="E23" i="2"/>
  <c r="F23" i="2" s="1"/>
  <c r="B15" i="2"/>
  <c r="C15" i="2"/>
  <c r="D15" i="2"/>
  <c r="E15" i="2"/>
  <c r="F15" i="2" s="1"/>
  <c r="B11" i="2"/>
  <c r="C11" i="2"/>
  <c r="D11" i="2"/>
  <c r="E11" i="2"/>
  <c r="F11" i="2" s="1"/>
  <c r="B39" i="2"/>
  <c r="E39" i="2"/>
  <c r="F39" i="2" s="1"/>
  <c r="C39" i="2"/>
  <c r="D39" i="2"/>
  <c r="B46" i="2"/>
  <c r="D46" i="2"/>
  <c r="E46" i="2"/>
  <c r="F46" i="2" s="1"/>
  <c r="C46" i="2"/>
  <c r="B38" i="2"/>
  <c r="C38" i="2"/>
  <c r="D38" i="2"/>
  <c r="E38" i="2"/>
  <c r="F38" i="2" s="1"/>
  <c r="B45" i="2"/>
  <c r="C45" i="2"/>
  <c r="E45" i="2"/>
  <c r="F45" i="2" s="1"/>
  <c r="D45" i="2"/>
  <c r="B29" i="2"/>
  <c r="C29" i="2"/>
  <c r="D29" i="2"/>
  <c r="E29" i="2"/>
  <c r="F29" i="2" s="1"/>
  <c r="B35" i="2"/>
  <c r="E35" i="2"/>
  <c r="F35" i="2" s="1"/>
  <c r="C35" i="2"/>
  <c r="D35" i="2"/>
  <c r="B42" i="2"/>
  <c r="D42" i="2"/>
  <c r="E42" i="2"/>
  <c r="F42" i="2" s="1"/>
  <c r="C42" i="2"/>
  <c r="B34" i="2"/>
  <c r="D34" i="2"/>
  <c r="E34" i="2"/>
  <c r="F34" i="2" s="1"/>
  <c r="C34" i="2"/>
  <c r="B41" i="2"/>
  <c r="C41" i="2"/>
  <c r="E41" i="2"/>
  <c r="F41" i="2" s="1"/>
  <c r="D41" i="2"/>
  <c r="C37" i="2"/>
  <c r="B37" i="2"/>
  <c r="E37" i="2"/>
  <c r="F37" i="2" s="1"/>
  <c r="D37" i="2"/>
  <c r="C33" i="2"/>
  <c r="B33" i="2"/>
  <c r="E33" i="2"/>
  <c r="F33" i="2" s="1"/>
  <c r="D33" i="2"/>
  <c r="B24" i="2"/>
  <c r="D24" i="2"/>
  <c r="E24" i="2"/>
  <c r="F24" i="2" s="1"/>
  <c r="C24" i="2"/>
  <c r="B20" i="2"/>
  <c r="C20" i="2"/>
  <c r="D20" i="2"/>
  <c r="E20" i="2"/>
  <c r="F20" i="2" s="1"/>
  <c r="B16" i="2"/>
  <c r="C16" i="2"/>
  <c r="D16" i="2"/>
  <c r="E16" i="2"/>
  <c r="F16" i="2" s="1"/>
  <c r="B12" i="2"/>
  <c r="D12" i="2"/>
  <c r="E12" i="2"/>
  <c r="F12" i="2" s="1"/>
  <c r="C12" i="2"/>
  <c r="B8" i="2"/>
  <c r="C8" i="2"/>
  <c r="D8" i="2"/>
  <c r="E8" i="2"/>
  <c r="F8" i="2" s="1"/>
  <c r="B28" i="2"/>
  <c r="C28" i="2"/>
  <c r="D28" i="2"/>
  <c r="E28" i="2"/>
  <c r="F28" i="2" s="1"/>
  <c r="B7" i="2"/>
  <c r="D7" i="2"/>
  <c r="E7" i="2"/>
  <c r="F7" i="2" s="1"/>
  <c r="C7" i="2"/>
  <c r="C25" i="2"/>
  <c r="B25" i="2"/>
  <c r="D25" i="2"/>
  <c r="E25" i="2"/>
  <c r="F25" i="2" s="1"/>
  <c r="B44" i="2"/>
  <c r="C44" i="2"/>
  <c r="D44" i="2"/>
  <c r="E44" i="2"/>
  <c r="F44" i="2" s="1"/>
  <c r="B36" i="2"/>
  <c r="D36" i="2"/>
  <c r="E36" i="2"/>
  <c r="F36" i="2" s="1"/>
  <c r="C36" i="2"/>
  <c r="B43" i="2"/>
  <c r="C43" i="2"/>
  <c r="E43" i="2"/>
  <c r="F43" i="2" s="1"/>
  <c r="D43" i="2"/>
  <c r="B31" i="2"/>
  <c r="C31" i="2"/>
  <c r="D31" i="2"/>
  <c r="E31" i="2"/>
  <c r="F31" i="2" s="1"/>
  <c r="B27" i="2"/>
  <c r="C27" i="2"/>
  <c r="D27" i="2"/>
  <c r="E27" i="2"/>
  <c r="F27" i="2" s="1"/>
  <c r="B22" i="2"/>
  <c r="C22" i="2"/>
  <c r="D22" i="2"/>
  <c r="E22" i="2"/>
  <c r="F22" i="2" s="1"/>
  <c r="B18" i="2"/>
  <c r="C18" i="2"/>
  <c r="D18" i="2"/>
  <c r="E18" i="2"/>
  <c r="F18" i="2" s="1"/>
  <c r="B14" i="2"/>
  <c r="D14" i="2"/>
  <c r="E14" i="2"/>
  <c r="F14" i="2" s="1"/>
  <c r="C14" i="2"/>
  <c r="B10" i="2"/>
  <c r="C10" i="2"/>
  <c r="D10" i="2"/>
  <c r="E10" i="2"/>
  <c r="F10" i="2" s="1"/>
  <c r="B26" i="2"/>
  <c r="D26" i="2"/>
  <c r="E26" i="2"/>
  <c r="F26" i="2" s="1"/>
  <c r="C26" i="2"/>
  <c r="C7" i="5"/>
  <c r="E7" i="5"/>
  <c r="F7" i="5" s="1"/>
  <c r="D7" i="5"/>
  <c r="B7" i="5"/>
  <c r="B32" i="5"/>
  <c r="E32" i="5"/>
  <c r="F32" i="5" s="1"/>
  <c r="C32" i="5"/>
  <c r="D32" i="5"/>
  <c r="B8" i="5"/>
  <c r="C8" i="5"/>
  <c r="D8" i="5"/>
  <c r="E8" i="5"/>
  <c r="F8" i="5" s="1"/>
  <c r="D17" i="5"/>
  <c r="E17" i="5"/>
  <c r="F17" i="5" s="1"/>
  <c r="B17" i="5"/>
  <c r="C17" i="5"/>
  <c r="C25" i="5"/>
  <c r="B25" i="5"/>
  <c r="D25" i="5"/>
  <c r="E25" i="5"/>
  <c r="F25" i="5" s="1"/>
  <c r="D33" i="5"/>
  <c r="B33" i="5"/>
  <c r="C33" i="5"/>
  <c r="E33" i="5"/>
  <c r="F33" i="5" s="1"/>
  <c r="C35" i="5"/>
  <c r="B35" i="5"/>
  <c r="D35" i="5"/>
  <c r="E35" i="5"/>
  <c r="F35" i="5" s="1"/>
  <c r="B36" i="5"/>
  <c r="C36" i="5"/>
  <c r="D36" i="5"/>
  <c r="E36" i="5"/>
  <c r="F36" i="5" s="1"/>
  <c r="B16" i="5"/>
  <c r="D16" i="5"/>
  <c r="E16" i="5"/>
  <c r="F16" i="5" s="1"/>
  <c r="C16" i="5"/>
  <c r="B40" i="5"/>
  <c r="C40" i="5"/>
  <c r="D40" i="5"/>
  <c r="E40" i="5"/>
  <c r="F40" i="5" s="1"/>
  <c r="D9" i="5"/>
  <c r="E9" i="5"/>
  <c r="F9" i="5" s="1"/>
  <c r="B9" i="5"/>
  <c r="C9" i="5"/>
  <c r="D18" i="5"/>
  <c r="C18" i="5"/>
  <c r="E18" i="5"/>
  <c r="F18" i="5" s="1"/>
  <c r="B18" i="5"/>
  <c r="D26" i="5"/>
  <c r="E26" i="5"/>
  <c r="F26" i="5" s="1"/>
  <c r="B26" i="5"/>
  <c r="C26" i="5"/>
  <c r="D34" i="5"/>
  <c r="E34" i="5"/>
  <c r="F34" i="5" s="1"/>
  <c r="B34" i="5"/>
  <c r="C34" i="5"/>
  <c r="D10" i="5"/>
  <c r="B10" i="5"/>
  <c r="C10" i="5"/>
  <c r="E10" i="5"/>
  <c r="F10" i="5" s="1"/>
  <c r="B19" i="5"/>
  <c r="C19" i="5"/>
  <c r="D19" i="5"/>
  <c r="E19" i="5"/>
  <c r="F19" i="5" s="1"/>
  <c r="C27" i="5"/>
  <c r="B27" i="5"/>
  <c r="D27" i="5"/>
  <c r="E27" i="5"/>
  <c r="F27" i="5" s="1"/>
  <c r="B12" i="5"/>
  <c r="C12" i="5"/>
  <c r="D12" i="5"/>
  <c r="E12" i="5"/>
  <c r="F12" i="5" s="1"/>
  <c r="B20" i="5"/>
  <c r="C20" i="5"/>
  <c r="D20" i="5"/>
  <c r="E20" i="5"/>
  <c r="F20" i="5" s="1"/>
  <c r="B28" i="5"/>
  <c r="C28" i="5"/>
  <c r="D28" i="5"/>
  <c r="E28" i="5"/>
  <c r="F28" i="5" s="1"/>
  <c r="C13" i="5"/>
  <c r="B13" i="5"/>
  <c r="D13" i="5"/>
  <c r="E13" i="5"/>
  <c r="F13" i="5" s="1"/>
  <c r="E21" i="5"/>
  <c r="F21" i="5" s="1"/>
  <c r="D21" i="5"/>
  <c r="B21" i="5"/>
  <c r="C29" i="5"/>
  <c r="D29" i="5"/>
  <c r="E29" i="5"/>
  <c r="F29" i="5" s="1"/>
  <c r="B29" i="5"/>
  <c r="C37" i="5"/>
  <c r="B37" i="5"/>
  <c r="D37" i="5"/>
  <c r="E37" i="5"/>
  <c r="F37" i="5" s="1"/>
  <c r="C11" i="5"/>
  <c r="D11" i="5"/>
  <c r="E11" i="5"/>
  <c r="F11" i="5" s="1"/>
  <c r="B11" i="5"/>
  <c r="B24" i="5"/>
  <c r="E24" i="5"/>
  <c r="F24" i="5" s="1"/>
  <c r="C24" i="5"/>
  <c r="D24" i="5"/>
  <c r="C14" i="5"/>
  <c r="D14" i="5"/>
  <c r="E14" i="5"/>
  <c r="F14" i="5" s="1"/>
  <c r="B14" i="5"/>
  <c r="C22" i="5"/>
  <c r="E22" i="5"/>
  <c r="F22" i="5" s="1"/>
  <c r="B22" i="5"/>
  <c r="D22" i="5"/>
  <c r="D30" i="5"/>
  <c r="C30" i="5"/>
  <c r="E30" i="5"/>
  <c r="F30" i="5" s="1"/>
  <c r="B30" i="5"/>
  <c r="C38" i="5"/>
  <c r="D38" i="5"/>
  <c r="E38" i="5"/>
  <c r="F38" i="5" s="1"/>
  <c r="B38" i="5"/>
  <c r="E15" i="5"/>
  <c r="F15" i="5" s="1"/>
  <c r="B15" i="5"/>
  <c r="D15" i="5"/>
  <c r="C15" i="5"/>
  <c r="E23" i="5"/>
  <c r="F23" i="5" s="1"/>
  <c r="C23" i="5"/>
  <c r="D23" i="5"/>
  <c r="B23" i="5"/>
  <c r="E31" i="5"/>
  <c r="F31" i="5" s="1"/>
  <c r="C31" i="5"/>
  <c r="B31" i="5"/>
  <c r="D31" i="5"/>
  <c r="E39" i="5"/>
  <c r="F39" i="5" s="1"/>
  <c r="B39" i="5"/>
  <c r="D39" i="5"/>
  <c r="C39" i="5"/>
  <c r="E4" i="2" l="1"/>
  <c r="E4" i="5"/>
</calcChain>
</file>

<file path=xl/sharedStrings.xml><?xml version="1.0" encoding="utf-8"?>
<sst xmlns="http://schemas.openxmlformats.org/spreadsheetml/2006/main" count="1161" uniqueCount="605">
  <si>
    <t>overige subsidies niet overheid</t>
  </si>
  <si>
    <t>03B201 Stim. en acquis kennisintens. bedrijvigh</t>
  </si>
  <si>
    <t>03C101 Citymarket stim. toerist. aantrekkelijkh</t>
  </si>
  <si>
    <t>St. Stadspartners</t>
  </si>
  <si>
    <t>03C102 Faciliteren Centrummanagement Leiden</t>
  </si>
  <si>
    <t>03A101 Regionale en lokale beleidsontwikkeling</t>
  </si>
  <si>
    <t>06A103 Opst. en act. ruimtelijk instrumentarium</t>
  </si>
  <si>
    <t>Regionaal architectuur platform</t>
  </si>
  <si>
    <t>06C103 Regionale woonagenda en woonruimteverd.</t>
  </si>
  <si>
    <t>07A101 Betrekken jeugd via jeugdparticipatie</t>
  </si>
  <si>
    <t>Libertas</t>
  </si>
  <si>
    <t>07A102 Waarborgen kwal (openbare) speelruimte</t>
  </si>
  <si>
    <t>Leidse bond van speeltuinver.</t>
  </si>
  <si>
    <t>07A202 Vanuit CJG org. informatie en opvoeding</t>
  </si>
  <si>
    <t>St. Kwadraad</t>
  </si>
  <si>
    <t>07C101 Waarborg aanbod, kwaliteit, deelname VVE</t>
  </si>
  <si>
    <t>DV peuterspeelzaalwerk en VVE</t>
  </si>
  <si>
    <t>07C102 Stim. Hoogwaardig taalaanbod</t>
  </si>
  <si>
    <t>Schoolbesturen bao</t>
  </si>
  <si>
    <t>BplusC</t>
  </si>
  <si>
    <t>07C103 Bevord. ouderbetrokkenheid doelgroepkind</t>
  </si>
  <si>
    <t>07C201 Onderst. zorg leerlingen spec. behoeften</t>
  </si>
  <si>
    <t>Schoolbesturen vo</t>
  </si>
  <si>
    <t>Onderwijsadvies</t>
  </si>
  <si>
    <t>07C202 Stim. samenwerking voorzieningen onderw</t>
  </si>
  <si>
    <t>DV subsregeling combinatiefuncties</t>
  </si>
  <si>
    <t>07C301 Stimul. aanbod leerlingen eigen talenten</t>
  </si>
  <si>
    <t>Bright Kids (hoogbegaafden)</t>
  </si>
  <si>
    <t>07C401 Sturing geven op uitvalcijfers met RMC</t>
  </si>
  <si>
    <t>07C402 Tegengaan verzuim leerplichtigen</t>
  </si>
  <si>
    <t>08B103 Toezicht en handhaven op monumenten</t>
  </si>
  <si>
    <t>Historische winkelpuien</t>
  </si>
  <si>
    <t>Historische kleuren</t>
  </si>
  <si>
    <t>Historische Gevelreclame</t>
  </si>
  <si>
    <t>SieboldHuis</t>
  </si>
  <si>
    <t>Leids Filmfestival</t>
  </si>
  <si>
    <t>Gebr. de Nobel</t>
  </si>
  <si>
    <t>Stadspodia</t>
  </si>
  <si>
    <t>Cultureel centrum de x</t>
  </si>
  <si>
    <t>Jazz-zolder hot house</t>
  </si>
  <si>
    <t>Imperium theater</t>
  </si>
  <si>
    <t>Pieterskerk</t>
  </si>
  <si>
    <t>Veenfabriek</t>
  </si>
  <si>
    <t>Werfpop</t>
  </si>
  <si>
    <t>Schemerstad</t>
  </si>
  <si>
    <t>Leidse draaiorgeldagen/Verh. van Leiden</t>
  </si>
  <si>
    <t>Muziek in de Hofjes</t>
  </si>
  <si>
    <t>Jazz Award</t>
  </si>
  <si>
    <t>Gouden Pet festival</t>
  </si>
  <si>
    <t>Museumnacht</t>
  </si>
  <si>
    <t>Stukafest</t>
  </si>
  <si>
    <t>DV Cultuursubsidies</t>
  </si>
  <si>
    <t>St. Cultuurfonds Leiden</t>
  </si>
  <si>
    <t>Ars aemula naturale</t>
  </si>
  <si>
    <t>jeugdtheaterorganisaties</t>
  </si>
  <si>
    <t>Stichting Cultuureducatiegroep</t>
  </si>
  <si>
    <t>DV amateurkunstsubsidie</t>
  </si>
  <si>
    <t>08D102 Beheer en exploitatie volkstuinen</t>
  </si>
  <si>
    <t>Schoolsportcie Leiden</t>
  </si>
  <si>
    <t>Stichting marathon</t>
  </si>
  <si>
    <t>DV incidentele subsidies sportevenement</t>
  </si>
  <si>
    <t>DV Subsidiëring Jeugdsport.</t>
  </si>
  <si>
    <t>Stichting topsport Leiden</t>
  </si>
  <si>
    <t>09D101 Preventie verslaving, dak- en thuisloosh</t>
  </si>
  <si>
    <t>Binnenvest</t>
  </si>
  <si>
    <t>Brijder Verslavingsgroep</t>
  </si>
  <si>
    <t>GGZ Rivierduinen</t>
  </si>
  <si>
    <t>Activite</t>
  </si>
  <si>
    <t>De Brug</t>
  </si>
  <si>
    <t>Platform Kocon Katwijk</t>
  </si>
  <si>
    <t>09D102 Toel. zorg verslavings- en psychia. prob</t>
  </si>
  <si>
    <t>09D103 Uitv. opvang en huisvesting kwetsbare gr</t>
  </si>
  <si>
    <t>St. exodus</t>
  </si>
  <si>
    <t>09D201 Voorkomen geweld in huiselijke kring</t>
  </si>
  <si>
    <t>Rosa manus</t>
  </si>
  <si>
    <t>09C101 Organiseren toegang sociale wijkteams</t>
  </si>
  <si>
    <t>Radius</t>
  </si>
  <si>
    <t>09C201 Organiseren aanbod standaard WMO voorz.</t>
  </si>
  <si>
    <t>09B101 Organiseren samenhangend aanbd mtsch.wrk</t>
  </si>
  <si>
    <t>Leidse ver. van mantelzorg</t>
  </si>
  <si>
    <t>09B201 Uitv wettelijke tkn basisgezondheidszorg</t>
  </si>
  <si>
    <t>09A101 Organiseren voorzieningenaanbod</t>
  </si>
  <si>
    <t>09A102 Organiseren act. maatschappelijke partic</t>
  </si>
  <si>
    <t>DV Subsidie Participatie en Ontmoeting</t>
  </si>
  <si>
    <t>DV Subsidiëring Bejaardensociëteiten</t>
  </si>
  <si>
    <t>09A103 Bevorderen cliëntbetrokkenheid</t>
  </si>
  <si>
    <t>St. Platform gehandicapten</t>
  </si>
  <si>
    <t>Platform vluchtelingen</t>
  </si>
  <si>
    <t>Adviesraad WMO Leiden</t>
  </si>
  <si>
    <t>10A101 Inz. re-integratie en participatievoorz.</t>
  </si>
  <si>
    <t>Dressed for Succes</t>
  </si>
  <si>
    <t>Debroekriem</t>
  </si>
  <si>
    <t>10A102 Aanbieden volwasseneneducatie</t>
  </si>
  <si>
    <t>10B201 Behandelen aanvragen bijzondere bijstand</t>
  </si>
  <si>
    <t>10B205 Subsidies minimabeleid</t>
  </si>
  <si>
    <t>Urgente Noden Leiden</t>
  </si>
  <si>
    <t>Beleidsterrein</t>
  </si>
  <si>
    <t>Prestatie</t>
  </si>
  <si>
    <t>Instelling</t>
  </si>
  <si>
    <t>Bedrag</t>
  </si>
  <si>
    <t>Programma</t>
  </si>
  <si>
    <t>Activite1</t>
  </si>
  <si>
    <t>Adviesraad WMO Leiden1</t>
  </si>
  <si>
    <t>Ars aemula naturale1</t>
  </si>
  <si>
    <t>Binnenvest1</t>
  </si>
  <si>
    <t>Binnenvest2</t>
  </si>
  <si>
    <t>Binnenvest3</t>
  </si>
  <si>
    <t>BplusC1</t>
  </si>
  <si>
    <t>BplusC2</t>
  </si>
  <si>
    <t>BplusC3</t>
  </si>
  <si>
    <t>Bright Kids (hoogbegaafden)1</t>
  </si>
  <si>
    <t>Brijder Verslavingsgroep1</t>
  </si>
  <si>
    <t>Cultureel centrum de x1</t>
  </si>
  <si>
    <t>De Brug1</t>
  </si>
  <si>
    <t>Debroekriem1</t>
  </si>
  <si>
    <t>Dressed for Succes1</t>
  </si>
  <si>
    <t>DV amateurkunstsubsidie1</t>
  </si>
  <si>
    <t>DV Cultuursubsidies1</t>
  </si>
  <si>
    <t>DV Cultuursubsidies2</t>
  </si>
  <si>
    <t>DV incidentele subsidies sportevenement1</t>
  </si>
  <si>
    <t>DV peuterspeelzaalwerk en VVE1</t>
  </si>
  <si>
    <t>DV Subsidie Participatie en Ontmoeting1</t>
  </si>
  <si>
    <t>DV Subsidiëring Bejaardensociëteiten1</t>
  </si>
  <si>
    <t>DV subsregeling combinatiefuncties1</t>
  </si>
  <si>
    <t>Gebr. de Nobel1</t>
  </si>
  <si>
    <t>GGZ Rivierduinen1</t>
  </si>
  <si>
    <t>GGZ Rivierduinen2</t>
  </si>
  <si>
    <t>GGZ Rivierduinen3</t>
  </si>
  <si>
    <t>GGZ Rivierduinen4</t>
  </si>
  <si>
    <t>GGZ Rivierduinen5</t>
  </si>
  <si>
    <t>Gouden Pet festival1</t>
  </si>
  <si>
    <t>Historische Gevelreclame1</t>
  </si>
  <si>
    <t>Historische kleuren1</t>
  </si>
  <si>
    <t>Historische winkelpuien1</t>
  </si>
  <si>
    <t>Imperium theater1</t>
  </si>
  <si>
    <t>Jazz Award1</t>
  </si>
  <si>
    <t>Jazz-zolder hot house1</t>
  </si>
  <si>
    <t>jeugdtheaterorganisaties1</t>
  </si>
  <si>
    <t>Leids Filmfestival1</t>
  </si>
  <si>
    <t>Leidse draaiorgeldagen/Verh. van Leiden1</t>
  </si>
  <si>
    <t>leidse sportfederatie1</t>
  </si>
  <si>
    <t>Leidse ver. van mantelzorg1</t>
  </si>
  <si>
    <t>Libertas1</t>
  </si>
  <si>
    <t>Museumnacht1</t>
  </si>
  <si>
    <t>Muziek in de Hofjes1</t>
  </si>
  <si>
    <t>Onderwijsadvies1</t>
  </si>
  <si>
    <t>overige subsidies niet overheid1</t>
  </si>
  <si>
    <t>overige subsidies niet overheid2</t>
  </si>
  <si>
    <t>overige subsidies niet overheid3</t>
  </si>
  <si>
    <t>overige subsidies niet overheid4</t>
  </si>
  <si>
    <t>overige subsidies niet overheid5</t>
  </si>
  <si>
    <t>overige subsidies niet overheid6</t>
  </si>
  <si>
    <t>overige subsidies niet overheid7</t>
  </si>
  <si>
    <t>overige subsidies niet overheid8</t>
  </si>
  <si>
    <t>overige subsidies niet overheid9</t>
  </si>
  <si>
    <t>overige subsidies niet overheid10</t>
  </si>
  <si>
    <t>overige subsidies niet overheid11</t>
  </si>
  <si>
    <t>overige subsidies niet overheid12</t>
  </si>
  <si>
    <t>overige subsidies niet overheid13</t>
  </si>
  <si>
    <t>overige subsidies niet overheid14</t>
  </si>
  <si>
    <t>overige subsidies niet overheid15</t>
  </si>
  <si>
    <t>overige subsidies niet overheid16</t>
  </si>
  <si>
    <t>overige subsidies niet overheid17</t>
  </si>
  <si>
    <t>overige subsidies niet overheid18</t>
  </si>
  <si>
    <t>overige subsidies niet overheid19</t>
  </si>
  <si>
    <t>overige subsidies niet overheid20</t>
  </si>
  <si>
    <t>overige subsidies niet overheid21</t>
  </si>
  <si>
    <t>overige subsidies niet overheid22</t>
  </si>
  <si>
    <t>overige subsidies niet overheid23</t>
  </si>
  <si>
    <t>overige subsidies niet overheid24</t>
  </si>
  <si>
    <t>overige subsidies niet overheid25</t>
  </si>
  <si>
    <t>overige subsidies niet overheid26</t>
  </si>
  <si>
    <t>overige subsidies niet overheid27</t>
  </si>
  <si>
    <t>Pieterskerk1</t>
  </si>
  <si>
    <t>Platform Kocon Katwijk1</t>
  </si>
  <si>
    <t>Platform vluchtelingen1</t>
  </si>
  <si>
    <t>Radius1</t>
  </si>
  <si>
    <t>Regionaal architectuur platform1</t>
  </si>
  <si>
    <t>Rosa manus1</t>
  </si>
  <si>
    <t>Schemerstad1</t>
  </si>
  <si>
    <t>Schoolbesturen bao1</t>
  </si>
  <si>
    <t>Schoolbesturen bao2</t>
  </si>
  <si>
    <t>Schoolbesturen bao3</t>
  </si>
  <si>
    <t>Schoolbesturen vo1</t>
  </si>
  <si>
    <t>Schoolsportcie Leiden1</t>
  </si>
  <si>
    <t>SieboldHuis1</t>
  </si>
  <si>
    <t>St. Cultuurfonds Leiden1</t>
  </si>
  <si>
    <t>St. exodus1</t>
  </si>
  <si>
    <t>St. Kwadraad1</t>
  </si>
  <si>
    <t>St. Kwadraad2</t>
  </si>
  <si>
    <t>St. Kwadraad3</t>
  </si>
  <si>
    <t>St. Platform gehandicapten1</t>
  </si>
  <si>
    <t>St. Stadspartners1</t>
  </si>
  <si>
    <t>Stadspodia1</t>
  </si>
  <si>
    <t>Stichting Cultuureducatiegroep1</t>
  </si>
  <si>
    <t>Stichting marathon1</t>
  </si>
  <si>
    <t>Stichting topsport Leiden1</t>
  </si>
  <si>
    <t>Stukafest1</t>
  </si>
  <si>
    <t>Urgente Noden Leiden1</t>
  </si>
  <si>
    <t>Veenfabriek1</t>
  </si>
  <si>
    <t>Werfpop1</t>
  </si>
  <si>
    <t xml:space="preserve">TOTAAL: </t>
  </si>
  <si>
    <t>kies instelling:</t>
  </si>
  <si>
    <t>sleutel1</t>
  </si>
  <si>
    <t>sleutel2</t>
  </si>
  <si>
    <t>03A101 Regionale en lokale beleidsontwikkeling1</t>
  </si>
  <si>
    <t>03C102 Faciliteren Centrummanagement Leiden1</t>
  </si>
  <si>
    <t>06A103 Opst. en act. ruimtelijk instrumentarium1</t>
  </si>
  <si>
    <t>06C103 Regionale woonagenda en woonruimteverd.1</t>
  </si>
  <si>
    <t>07A101 Betrekken jeugd via jeugdparticipatie1</t>
  </si>
  <si>
    <t>07A102 Waarborgen kwal (openbare) speelruimte1</t>
  </si>
  <si>
    <t>07A202 Vanuit CJG org. informatie en opvoeding1</t>
  </si>
  <si>
    <t>07A202 Vanuit CJG org. informatie en opvoeding2</t>
  </si>
  <si>
    <t>07A202 Vanuit CJG org. informatie en opvoeding3</t>
  </si>
  <si>
    <t>07C101 Waarborg aanbod, kwaliteit, deelname VVE1</t>
  </si>
  <si>
    <t>07C101 Waarborg aanbod, kwaliteit, deelname VVE2</t>
  </si>
  <si>
    <t>07C102 Stim. Hoogwaardig taalaanbod1</t>
  </si>
  <si>
    <t>07C102 Stim. Hoogwaardig taalaanbod2</t>
  </si>
  <si>
    <t>07C102 Stim. Hoogwaardig taalaanbod3</t>
  </si>
  <si>
    <t>07C103 Bevord. ouderbetrokkenheid doelgroepkind1</t>
  </si>
  <si>
    <t>07C202 Stim. samenwerking voorzieningen onderw1</t>
  </si>
  <si>
    <t>07C202 Stim. samenwerking voorzieningen onderw2</t>
  </si>
  <si>
    <t>07C301 Stimul. aanbod leerlingen eigen talenten1</t>
  </si>
  <si>
    <t>07C301 Stimul. aanbod leerlingen eigen talenten2</t>
  </si>
  <si>
    <t>07C401 Sturing geven op uitvalcijfers met RMC1</t>
  </si>
  <si>
    <t>07C402 Tegengaan verzuim leerplichtigen1</t>
  </si>
  <si>
    <t>08B103 Toezicht en handhaven op monumenten1</t>
  </si>
  <si>
    <t>08B103 Toezicht en handhaven op monumenten2</t>
  </si>
  <si>
    <t>08B103 Toezicht en handhaven op monumenten3</t>
  </si>
  <si>
    <t>08B103 Toezicht en handhaven op monumenten4</t>
  </si>
  <si>
    <t>08B103 Toezicht en handhaven op monumenten5</t>
  </si>
  <si>
    <t>08D102 Beheer en exploitatie volkstuinen1</t>
  </si>
  <si>
    <t>09A101 Organiseren voorzieningenaanbod1</t>
  </si>
  <si>
    <t>09A101 Organiseren voorzieningenaanbod2</t>
  </si>
  <si>
    <t>09A101 Organiseren voorzieningenaanbod3</t>
  </si>
  <si>
    <t>09A101 Organiseren voorzieningenaanbod4</t>
  </si>
  <si>
    <t>09A102 Organiseren act. maatschappelijke partic1</t>
  </si>
  <si>
    <t>09A102 Organiseren act. maatschappelijke partic2</t>
  </si>
  <si>
    <t>09A102 Organiseren act. maatschappelijke partic3</t>
  </si>
  <si>
    <t>09A102 Organiseren act. maatschappelijke partic4</t>
  </si>
  <si>
    <t>09A102 Organiseren act. maatschappelijke partic5</t>
  </si>
  <si>
    <t>09A102 Organiseren act. maatschappelijke partic6</t>
  </si>
  <si>
    <t>09A102 Organiseren act. maatschappelijke partic7</t>
  </si>
  <si>
    <t>09A103 Bevorderen cliëntbetrokkenheid1</t>
  </si>
  <si>
    <t>09A103 Bevorderen cliëntbetrokkenheid2</t>
  </si>
  <si>
    <t>09A103 Bevorderen cliëntbetrokkenheid3</t>
  </si>
  <si>
    <t>09A103 Bevorderen cliëntbetrokkenheid4</t>
  </si>
  <si>
    <t>09A103 Bevorderen cliëntbetrokkenheid5</t>
  </si>
  <si>
    <t>09A103 Bevorderen cliëntbetrokkenheid6</t>
  </si>
  <si>
    <t>09B101 Organiseren samenhangend aanbd mtsch.wrk1</t>
  </si>
  <si>
    <t>09B101 Organiseren samenhangend aanbd mtsch.wrk2</t>
  </si>
  <si>
    <t>09B101 Organiseren samenhangend aanbd mtsch.wrk3</t>
  </si>
  <si>
    <t>09B101 Organiseren samenhangend aanbd mtsch.wrk4</t>
  </si>
  <si>
    <t>09B101 Organiseren samenhangend aanbd mtsch.wrk5</t>
  </si>
  <si>
    <t>09B201 Uitv wettelijke tkn basisgezondheidszorg1</t>
  </si>
  <si>
    <t>09B201 Uitv wettelijke tkn basisgezondheidszorg2</t>
  </si>
  <si>
    <t>09C101 Organiseren toegang sociale wijkteams1</t>
  </si>
  <si>
    <t>09C201 Organiseren aanbod standaard WMO voorz.1</t>
  </si>
  <si>
    <t>09C201 Organiseren aanbod standaard WMO voorz.2</t>
  </si>
  <si>
    <t>09D101 Preventie verslaving, dak- en thuisloosh1</t>
  </si>
  <si>
    <t>09D101 Preventie verslaving, dak- en thuisloosh2</t>
  </si>
  <si>
    <t>09D101 Preventie verslaving, dak- en thuisloosh3</t>
  </si>
  <si>
    <t>09D101 Preventie verslaving, dak- en thuisloosh4</t>
  </si>
  <si>
    <t>09D101 Preventie verslaving, dak- en thuisloosh5</t>
  </si>
  <si>
    <t>09D101 Preventie verslaving, dak- en thuisloosh6</t>
  </si>
  <si>
    <t>09D103 Uitv. opvang en huisvesting kwetsbare gr1</t>
  </si>
  <si>
    <t>09D103 Uitv. opvang en huisvesting kwetsbare gr2</t>
  </si>
  <si>
    <t>09D103 Uitv. opvang en huisvesting kwetsbare gr3</t>
  </si>
  <si>
    <t>09D201 Voorkomen geweld in huiselijke kring1</t>
  </si>
  <si>
    <t>09D201 Voorkomen geweld in huiselijke kring2</t>
  </si>
  <si>
    <t>09D201 Voorkomen geweld in huiselijke kring3</t>
  </si>
  <si>
    <t>09D201 Voorkomen geweld in huiselijke kring4</t>
  </si>
  <si>
    <t>10A101 Inz. re-integratie en participatievoorz.1</t>
  </si>
  <si>
    <t>10A101 Inz. re-integratie en participatievoorz.2</t>
  </si>
  <si>
    <t>10A101 Inz. re-integratie en participatievoorz.3</t>
  </si>
  <si>
    <t>10A102 Aanbieden volwasseneneducatie1</t>
  </si>
  <si>
    <t>10A102 Aanbieden volwasseneneducatie2</t>
  </si>
  <si>
    <t>10B201 Behandelen aanvragen bijzondere bijstand1</t>
  </si>
  <si>
    <t>10B205 Subsidies minimabeleid1</t>
  </si>
  <si>
    <t>10B205 Subsidies minimabeleid2</t>
  </si>
  <si>
    <t>kies prestatie:</t>
  </si>
  <si>
    <t>U kunt kiezen voor een prestatie en dan ziet u alle instellingen die hiervoor subsidie krijgen.</t>
  </si>
  <si>
    <t xml:space="preserve">U kunt kiezen voor een instelling en dan ziet u alle prestaties waaraan deze instelling bijdraagt. </t>
  </si>
  <si>
    <t>aantal-instelling</t>
  </si>
  <si>
    <t>uniek-instelling</t>
  </si>
  <si>
    <t>aantal-prestatie</t>
  </si>
  <si>
    <t>uniek-prestatie</t>
  </si>
  <si>
    <t>Jeugd</t>
  </si>
  <si>
    <t>Recreatie</t>
  </si>
  <si>
    <t>Bestuur</t>
  </si>
  <si>
    <t>Arbeidsparticipatie</t>
  </si>
  <si>
    <t>Cultureel erfgoed</t>
  </si>
  <si>
    <t>Ondersteuning</t>
  </si>
  <si>
    <t>Maatsch. participatie en onderst. minima</t>
  </si>
  <si>
    <t>Sociale binding en participatie</t>
  </si>
  <si>
    <t>Kwetsbare groepen</t>
  </si>
  <si>
    <t>09D104 Uitv. geven aan beschermd wonen</t>
  </si>
  <si>
    <t>Preventie</t>
  </si>
  <si>
    <t>Onderwijsbeleid</t>
  </si>
  <si>
    <t>07A301 Doen organiseren specialistische hulp</t>
  </si>
  <si>
    <t>Sport</t>
  </si>
  <si>
    <t>Schuldhulpverlening</t>
  </si>
  <si>
    <t>10D201 Uitvoeren schuldhulpverlening</t>
  </si>
  <si>
    <t>Wonen</t>
  </si>
  <si>
    <t>Faciliteren/Stimuleren van ondernemen</t>
  </si>
  <si>
    <t>Ruimte om te ondernemen</t>
  </si>
  <si>
    <t>Marketing en promotie</t>
  </si>
  <si>
    <t>Cultuur</t>
  </si>
  <si>
    <t>Ruimtelijke planvorming en plantoetsing</t>
  </si>
  <si>
    <t>Mediafonds</t>
  </si>
  <si>
    <t>DV Sportstimulering</t>
  </si>
  <si>
    <t>leidse sportfederatie</t>
  </si>
  <si>
    <t>Centrummanagement</t>
  </si>
  <si>
    <t>Samenwerkingsverband Passen Onderwijs</t>
  </si>
  <si>
    <t>St. Vluchtelingenwerk ZWN</t>
  </si>
  <si>
    <t>Cardea Jeugdzorg</t>
  </si>
  <si>
    <t>Cardea Jeugdzorg1</t>
  </si>
  <si>
    <t>Centrummanagement1</t>
  </si>
  <si>
    <t>DV Sportstimulering1</t>
  </si>
  <si>
    <t>Historische onderd. openb. Ruimte1</t>
  </si>
  <si>
    <t>Mediafonds1</t>
  </si>
  <si>
    <t>Samenwerkingsverband Passen Onderwijs1</t>
  </si>
  <si>
    <t>St. Vluchtelingenwerk ZWN1</t>
  </si>
  <si>
    <t>03B201 Stim. en acquis kennisintens. Bedrijvigh1</t>
  </si>
  <si>
    <t>03C101 Citymarket stim. toerist. Aantrekkelijkh1</t>
  </si>
  <si>
    <t>03C101 Citymarket stim. toerist. Aantrekkelijkh2</t>
  </si>
  <si>
    <t>03C102 Faciliteren Centrummanagement Leiden2</t>
  </si>
  <si>
    <t>07A202 Vanuit CJG org. informatie en opvoeding4</t>
  </si>
  <si>
    <t>07A301 Doen organiseren specialistische hulp1</t>
  </si>
  <si>
    <t>07C201 Onderst. zorg leerlingen spec. Behoeften1</t>
  </si>
  <si>
    <t>07C201 Onderst. zorg leerlingen spec. Behoeften2</t>
  </si>
  <si>
    <t>09D102 Toel. zorg verslavings- en psychia. Prob1</t>
  </si>
  <si>
    <t>09D102 Toel. zorg verslavings- en psychia. Prob2</t>
  </si>
  <si>
    <t>09D102 Toel. zorg verslavings- en psychia. Prob3</t>
  </si>
  <si>
    <t>09D102 Toel. zorg verslavings- en psychia. Prob4</t>
  </si>
  <si>
    <t>09D102 Toel. zorg verslavings- en psychia. Prob5</t>
  </si>
  <si>
    <t>09D102 Toel. zorg verslavings- en psychia. Prob6</t>
  </si>
  <si>
    <t>09D104 Uitv. geven aan beschermd wonen1</t>
  </si>
  <si>
    <t>09A102 Organiseren act. maatschappelijke partic8</t>
  </si>
  <si>
    <t>10B201 Behandelen aanvragen bijzondere bijstand2</t>
  </si>
  <si>
    <t>10B201 Behandelen aanvragen bijzondere bijstand3</t>
  </si>
  <si>
    <t>10D201 Uitvoeren schuldhulpverlening1</t>
  </si>
  <si>
    <t>Selectie aanpassen bij gegevens\gegevensvalidatie:</t>
  </si>
  <si>
    <t>Wettelijke bijdrage lokale omroep</t>
  </si>
  <si>
    <t>Programmering OLT Leidse Hout</t>
  </si>
  <si>
    <t>Cultuurnota</t>
  </si>
  <si>
    <t>Wevershuisje</t>
  </si>
  <si>
    <t>Lucas van Leydenfonds</t>
  </si>
  <si>
    <t>Leids amateurskunstfestival</t>
  </si>
  <si>
    <t>Recreatief tuinieren</t>
  </si>
  <si>
    <t>Innovation Quarter</t>
  </si>
  <si>
    <t>St. Ruimte Onderzoek Nederland (SRON)</t>
  </si>
  <si>
    <t>Stichting Lumen</t>
  </si>
  <si>
    <t>Integratiegelden</t>
  </si>
  <si>
    <t>Vereniging Natuurbeleving</t>
  </si>
  <si>
    <t>Vereniging Leidse Schooltuinen</t>
  </si>
  <si>
    <t>01A205 Adviseren bestuur over communicatie</t>
  </si>
  <si>
    <t>01A205 Adviseren bestuur over communicatie1</t>
  </si>
  <si>
    <t>03A101 Regionale en lokale beleidsontwikkeling2</t>
  </si>
  <si>
    <t>07C201 Onderst. zorg leerlingen spec. Behoeften3</t>
  </si>
  <si>
    <t>09D102 Toel. zorg verslavings- en psychia. Prob7</t>
  </si>
  <si>
    <t>09D102 Toel. zorg verslavings- en psychia. Prob8</t>
  </si>
  <si>
    <t>Binnenvest4</t>
  </si>
  <si>
    <t>Binnenvest5</t>
  </si>
  <si>
    <t>Cultuurnota1</t>
  </si>
  <si>
    <t>DV Subsidiëring Jeugdsport.1</t>
  </si>
  <si>
    <t>DV peuterspeelzaalwerk en VVE2</t>
  </si>
  <si>
    <t>energietransitie1</t>
  </si>
  <si>
    <t>Innovation Quarter1</t>
  </si>
  <si>
    <t>Integratiegelden1</t>
  </si>
  <si>
    <t>Leids amateurskunstfestival1</t>
  </si>
  <si>
    <t>Leidse bond van speeltuinver.1</t>
  </si>
  <si>
    <t>Lucas van Leydenfonds1</t>
  </si>
  <si>
    <t>Programmering OLT Leidse Hout1</t>
  </si>
  <si>
    <t>Recreatief tuinieren1</t>
  </si>
  <si>
    <t>Wettelijke bijdrage lokale omroep1</t>
  </si>
  <si>
    <t>Wevershuisje1</t>
  </si>
  <si>
    <t>Vereniging Natuurbeleving1</t>
  </si>
  <si>
    <t>Vereniging Leidse Schooltuinen1</t>
  </si>
  <si>
    <t>Stichting Lumen1</t>
  </si>
  <si>
    <t>St. Ruimte Onderzoek Nederland (SRON)1</t>
  </si>
  <si>
    <t>BplusC4</t>
  </si>
  <si>
    <t>Stichting Lumen2</t>
  </si>
  <si>
    <t>Brijder Verslavingsgroep2</t>
  </si>
  <si>
    <t>03B102 Verbet. Aansl. onderwijs-arbeidsmarkt</t>
  </si>
  <si>
    <t>Energietransitie</t>
  </si>
  <si>
    <t>06D103 Realis. aardgasvrije stad        </t>
  </si>
  <si>
    <t>07C303 Bevorderen buitenschools leren</t>
  </si>
  <si>
    <t>Peuterspeelopvang en kinderopvang</t>
  </si>
  <si>
    <t>07B101 Zorgdr. Vold. aanbod peuterspeelopvang</t>
  </si>
  <si>
    <t>08A101 Ondersteunen voorstellingen-podiumaanbod</t>
  </si>
  <si>
    <t>08A102 Ondersteunen museaal aanbod</t>
  </si>
  <si>
    <t>08A103 Ondersteunen educatief aanbod</t>
  </si>
  <si>
    <t>08A104 Ondersteunen beeldende kunst (in de OR)</t>
  </si>
  <si>
    <t>08A105 Ondersteunen amateurkunstverenigingen</t>
  </si>
  <si>
    <t>08A106 Ondersteunen lokale media</t>
  </si>
  <si>
    <t>08A201 Stim. netwerkv.-kennisontw. cultuur-zorg</t>
  </si>
  <si>
    <t>08A202 Stim. cultuur bijdragen integr. nieuwkom</t>
  </si>
  <si>
    <t>08A301 Versterken kennis en cultuur Pilgrimjaar</t>
  </si>
  <si>
    <t>08A302 Cultuureducatie icm natuur- en milieuedu</t>
  </si>
  <si>
    <t>08C201 Leidenaars bewegen voldoende</t>
  </si>
  <si>
    <t>10A201 Inzetten sociale werkvoorziening</t>
  </si>
  <si>
    <t>LEFF</t>
  </si>
  <si>
    <t>Gulliver</t>
  </si>
  <si>
    <t>bijdrage ondernemersver.Bio Science Park</t>
  </si>
  <si>
    <t>Kennisstad algemeen</t>
  </si>
  <si>
    <t>RDOG</t>
  </si>
  <si>
    <t>Technolab</t>
  </si>
  <si>
    <t>Stichting naar buiten</t>
  </si>
  <si>
    <t>Verwonderpaspoort</t>
  </si>
  <si>
    <t>Historische onderd. openb. ruimte</t>
  </si>
  <si>
    <t>Muziekhuis</t>
  </si>
  <si>
    <t>Ins Blau</t>
  </si>
  <si>
    <t>Biggg</t>
  </si>
  <si>
    <t>Fields of Wonder</t>
  </si>
  <si>
    <t>Jazzweek</t>
  </si>
  <si>
    <t>Kerst Taptoe</t>
  </si>
  <si>
    <t>Leiden International Photo Festival</t>
  </si>
  <si>
    <t>Leidse Orgeldag</t>
  </si>
  <si>
    <t>Leiden International Short Film Experien</t>
  </si>
  <si>
    <t>Nieuwplaatz</t>
  </si>
  <si>
    <t>Popronde</t>
  </si>
  <si>
    <t>PS theater</t>
  </si>
  <si>
    <t>Peel Slowly and See (PSAS)</t>
  </si>
  <si>
    <t>Wavelength</t>
  </si>
  <si>
    <t>Waterlelieconcerten Leidse Hout</t>
  </si>
  <si>
    <t>Scholieren filmfestival</t>
  </si>
  <si>
    <t>Cultuurplein</t>
  </si>
  <si>
    <t>Talentclass Youngstars</t>
  </si>
  <si>
    <t>Stichting beelden in Leiden</t>
  </si>
  <si>
    <t>Stichting Tegenbeeld</t>
  </si>
  <si>
    <t>Amateurs manifestaties</t>
  </si>
  <si>
    <t>Stichting ijshal leiden</t>
  </si>
  <si>
    <t>Singelloop</t>
  </si>
  <si>
    <t>overige subsidies overheid</t>
  </si>
  <si>
    <t>Coöperatie SWT</t>
  </si>
  <si>
    <t>St. Happy Motion</t>
  </si>
  <si>
    <t>Vrijwilligersorganisaties Opgroeien</t>
  </si>
  <si>
    <t>Vrijwilligersorganisaties Samen Meedoen</t>
  </si>
  <si>
    <t>Verordening Subs. Wijk- en Buurtverenig</t>
  </si>
  <si>
    <t>COC Leiden</t>
  </si>
  <si>
    <t>Nederlandse vereniging voor huisvrouwen</t>
  </si>
  <si>
    <t>Scarabee</t>
  </si>
  <si>
    <t>Vrijwilligersorganisaties Basiskracht</t>
  </si>
  <si>
    <t>Samenwerkingsverb van migr org</t>
  </si>
  <si>
    <t>Stichting Narcis</t>
  </si>
  <si>
    <t>Vrouwennetwerk</t>
  </si>
  <si>
    <t>VLS Ekklesia</t>
  </si>
  <si>
    <t>Leergeld Leiden</t>
  </si>
  <si>
    <t>Jeugdsportfonds Zuid-Holland</t>
  </si>
  <si>
    <t>St. Jeugdcultuurfonds Zuid-Holland</t>
  </si>
  <si>
    <t>Voedselbank Leiden e.o.</t>
  </si>
  <si>
    <t>Biggg1</t>
  </si>
  <si>
    <t>Amateurs manifestaties1</t>
  </si>
  <si>
    <t>bibliotheek1</t>
  </si>
  <si>
    <t>bijdrage ondernemersver.Bio Science Park1</t>
  </si>
  <si>
    <t>Coöperatie SWT1</t>
  </si>
  <si>
    <t>COC Leiden1</t>
  </si>
  <si>
    <t>Coöperatie SWT2</t>
  </si>
  <si>
    <t>Cultuurplein1</t>
  </si>
  <si>
    <t>Fields of Wonder1</t>
  </si>
  <si>
    <t>DV subsregeling combinatiefuncties2</t>
  </si>
  <si>
    <t>DV subsregeling combinatiefuncties3</t>
  </si>
  <si>
    <t>Gulliver1</t>
  </si>
  <si>
    <t>Ins Blau1</t>
  </si>
  <si>
    <t>Jazzweek1</t>
  </si>
  <si>
    <t>Jeugdsportfonds Zuid-Holland1</t>
  </si>
  <si>
    <t>Jeugdsportfonds Zuid-Holland2</t>
  </si>
  <si>
    <t>LEFF1</t>
  </si>
  <si>
    <t>Kennisstad algemeen1</t>
  </si>
  <si>
    <t>Kerst Taptoe1</t>
  </si>
  <si>
    <t>Leergeld Leiden1</t>
  </si>
  <si>
    <t>Leergeld Leiden2</t>
  </si>
  <si>
    <t>Muziekhuis1</t>
  </si>
  <si>
    <t>Nieuwplaatz1</t>
  </si>
  <si>
    <t>Nederlandse vereniging voor huisvrouwen1</t>
  </si>
  <si>
    <t>overige subsidies overheid1</t>
  </si>
  <si>
    <t>Peel Slowly and See (PSAS)1</t>
  </si>
  <si>
    <t>Popronde1</t>
  </si>
  <si>
    <t>PS theater1</t>
  </si>
  <si>
    <t>RDOG1</t>
  </si>
  <si>
    <t>RDOG2</t>
  </si>
  <si>
    <t>RDOG3</t>
  </si>
  <si>
    <t>RDOG4</t>
  </si>
  <si>
    <t>Scarabee1</t>
  </si>
  <si>
    <t>Samenwerkingsverb van migr org1</t>
  </si>
  <si>
    <t>Scholieren filmfestival1</t>
  </si>
  <si>
    <t>Singelloop1</t>
  </si>
  <si>
    <t>St. Happy Motion1</t>
  </si>
  <si>
    <t>St. Jeugdcultuurfonds Zuid-Holland1</t>
  </si>
  <si>
    <t>Stadspodia kapitaallasten1</t>
  </si>
  <si>
    <t>Stichting beelden in Leiden1</t>
  </si>
  <si>
    <t>Stichting naar buiten1</t>
  </si>
  <si>
    <t>Stichting ijshal leiden1</t>
  </si>
  <si>
    <t>Stichting Tegenbeeld1</t>
  </si>
  <si>
    <t>Stichting Narcis1</t>
  </si>
  <si>
    <t>Technolab1</t>
  </si>
  <si>
    <t>Talentclass Youngstars1</t>
  </si>
  <si>
    <t>Verwonderpaspoort1</t>
  </si>
  <si>
    <t>Verordening Subs. Wijk- en Buurtverenig1</t>
  </si>
  <si>
    <t>VLS Ekklesia1</t>
  </si>
  <si>
    <t>Voedselbank Leiden e.o.1</t>
  </si>
  <si>
    <t>Vrijwilligersorganisaties Opgroeien1</t>
  </si>
  <si>
    <t>Vrijwilligersorganisaties Samen Meedoen1</t>
  </si>
  <si>
    <t>Vrijwilligersorganisaties Basiskracht1</t>
  </si>
  <si>
    <t>Wavelength1</t>
  </si>
  <si>
    <t>Waterlelieconcerten Leidse Hout1</t>
  </si>
  <si>
    <t>Vrouwennetwerk1</t>
  </si>
  <si>
    <t>03B102 Verbet. Aansl. onderwijs-arbeidsmarkt1</t>
  </si>
  <si>
    <t>03B102 Verbet. Aansl. onderwijs-arbeidsmarkt2</t>
  </si>
  <si>
    <t>03B201 Stim. en acquis kennisintens. Bedrijvigh2</t>
  </si>
  <si>
    <t>03B201 Stim. en acquis kennisintens. Bedrijvigh3</t>
  </si>
  <si>
    <t>07B101 Zorgdr. Vold. aanbod peuterspeelopvang1</t>
  </si>
  <si>
    <t>07C303 Bevorderen buitenschools leren1</t>
  </si>
  <si>
    <t>07C303 Bevorderen buitenschools leren2</t>
  </si>
  <si>
    <t>07C303 Bevorderen buitenschools leren3</t>
  </si>
  <si>
    <t>07C303 Bevorderen buitenschools leren4</t>
  </si>
  <si>
    <t>07C303 Bevorderen buitenschools leren5</t>
  </si>
  <si>
    <t>08A101 Ondersteunen voorstellingen-podiumaanbod1</t>
  </si>
  <si>
    <t>08A101 Ondersteunen voorstellingen-podiumaanbod2</t>
  </si>
  <si>
    <t>08A101 Ondersteunen voorstellingen-podiumaanbod3</t>
  </si>
  <si>
    <t>08A101 Ondersteunen voorstellingen-podiumaanbod4</t>
  </si>
  <si>
    <t>08A101 Ondersteunen voorstellingen-podiumaanbod5</t>
  </si>
  <si>
    <t>08A101 Ondersteunen voorstellingen-podiumaanbod6</t>
  </si>
  <si>
    <t>08A101 Ondersteunen voorstellingen-podiumaanbod7</t>
  </si>
  <si>
    <t>08A101 Ondersteunen voorstellingen-podiumaanbod8</t>
  </si>
  <si>
    <t>08A101 Ondersteunen voorstellingen-podiumaanbod9</t>
  </si>
  <si>
    <t>08A101 Ondersteunen voorstellingen-podiumaanbod10</t>
  </si>
  <si>
    <t>08A101 Ondersteunen voorstellingen-podiumaanbod11</t>
  </si>
  <si>
    <t>08A101 Ondersteunen voorstellingen-podiumaanbod12</t>
  </si>
  <si>
    <t>08A101 Ondersteunen voorstellingen-podiumaanbod13</t>
  </si>
  <si>
    <t>08A101 Ondersteunen voorstellingen-podiumaanbod14</t>
  </si>
  <si>
    <t>08A101 Ondersteunen voorstellingen-podiumaanbod15</t>
  </si>
  <si>
    <t>08A101 Ondersteunen voorstellingen-podiumaanbod16</t>
  </si>
  <si>
    <t>08A101 Ondersteunen voorstellingen-podiumaanbod17</t>
  </si>
  <si>
    <t>08A101 Ondersteunen voorstellingen-podiumaanbod18</t>
  </si>
  <si>
    <t>08A101 Ondersteunen voorstellingen-podiumaanbod19</t>
  </si>
  <si>
    <t>08A101 Ondersteunen voorstellingen-podiumaanbod20</t>
  </si>
  <si>
    <t>08A101 Ondersteunen voorstellingen-podiumaanbod21</t>
  </si>
  <si>
    <t>08A101 Ondersteunen voorstellingen-podiumaanbod22</t>
  </si>
  <si>
    <t>08A101 Ondersteunen voorstellingen-podiumaanbod23</t>
  </si>
  <si>
    <t>08A101 Ondersteunen voorstellingen-podiumaanbod24</t>
  </si>
  <si>
    <t>08A101 Ondersteunen voorstellingen-podiumaanbod25</t>
  </si>
  <si>
    <t>08A101 Ondersteunen voorstellingen-podiumaanbod26</t>
  </si>
  <si>
    <t>08A101 Ondersteunen voorstellingen-podiumaanbod27</t>
  </si>
  <si>
    <t>08A101 Ondersteunen voorstellingen-podiumaanbod28</t>
  </si>
  <si>
    <t>08A101 Ondersteunen voorstellingen-podiumaanbod29</t>
  </si>
  <si>
    <t>08A101 Ondersteunen voorstellingen-podiumaanbod30</t>
  </si>
  <si>
    <t>08A101 Ondersteunen voorstellingen-podiumaanbod31</t>
  </si>
  <si>
    <t>08A101 Ondersteunen voorstellingen-podiumaanbod32</t>
  </si>
  <si>
    <t>08A101 Ondersteunen voorstellingen-podiumaanbod33</t>
  </si>
  <si>
    <t>08A101 Ondersteunen voorstellingen-podiumaanbod34</t>
  </si>
  <si>
    <t>08A101 Ondersteunen voorstellingen-podiumaanbod35</t>
  </si>
  <si>
    <t>08A101 Ondersteunen voorstellingen-podiumaanbod36</t>
  </si>
  <si>
    <t>08A101 Ondersteunen voorstellingen-podiumaanbod37</t>
  </si>
  <si>
    <t>08A101 Ondersteunen voorstellingen-podiumaanbod38</t>
  </si>
  <si>
    <t>08A101 Ondersteunen voorstellingen-podiumaanbod39</t>
  </si>
  <si>
    <t>08A102 Ondersteunen museaal aanbod1</t>
  </si>
  <si>
    <t>08A102 Ondersteunen museaal aanbod2</t>
  </si>
  <si>
    <t>08A103 Ondersteunen educatief aanbod1</t>
  </si>
  <si>
    <t>08A103 Ondersteunen educatief aanbod2</t>
  </si>
  <si>
    <t>08A103 Ondersteunen educatief aanbod3</t>
  </si>
  <si>
    <t>08A103 Ondersteunen educatief aanbod4</t>
  </si>
  <si>
    <t>08A104 Ondersteunen beeldende kunst (in de OR)1</t>
  </si>
  <si>
    <t>08A104 Ondersteunen beeldende kunst (in de OR)2</t>
  </si>
  <si>
    <t>08A104 Ondersteunen beeldende kunst (in de OR)3</t>
  </si>
  <si>
    <t>08A105 Ondersteunen amateurkunstverenigingen1</t>
  </si>
  <si>
    <t>08A105 Ondersteunen amateurkunstverenigingen2</t>
  </si>
  <si>
    <t>08A105 Ondersteunen amateurkunstverenigingen3</t>
  </si>
  <si>
    <t>08A105 Ondersteunen amateurkunstverenigingen4</t>
  </si>
  <si>
    <t>08A106 Ondersteunen lokale media1</t>
  </si>
  <si>
    <t>08A106 Ondersteunen lokale media2</t>
  </si>
  <si>
    <t>08A201 Stim. netwerkv.-kennisontw. cultuur-zorg1</t>
  </si>
  <si>
    <t>08A202 Stim. cultuur bijdragen integr. Nieuwkom1</t>
  </si>
  <si>
    <t>08A301 Versterken kennis en cultuur Pilgrimjaar1</t>
  </si>
  <si>
    <t>08A302 Cultuureducatie icm natuur- en milieuedu1</t>
  </si>
  <si>
    <t>08C201 Leidenaars bewegen voldoende1</t>
  </si>
  <si>
    <t>08C201 Leidenaars bewegen voldoende2</t>
  </si>
  <si>
    <t>08C201 Leidenaars bewegen voldoende3</t>
  </si>
  <si>
    <t>08C201 Leidenaars bewegen voldoende4</t>
  </si>
  <si>
    <t>08C201 Leidenaars bewegen voldoende5</t>
  </si>
  <si>
    <t>08C201 Leidenaars bewegen voldoende6</t>
  </si>
  <si>
    <t>08C201 Leidenaars bewegen voldoende7</t>
  </si>
  <si>
    <t>08C201 Leidenaars bewegen voldoende8</t>
  </si>
  <si>
    <t>08C201 Leidenaars bewegen voldoende9</t>
  </si>
  <si>
    <t>08C201 Leidenaars bewegen voldoende10</t>
  </si>
  <si>
    <t>09A102 Organiseren act. maatschappelijke partic9</t>
  </si>
  <si>
    <t>09A102 Organiseren act. maatschappelijke partic10</t>
  </si>
  <si>
    <t>09A103 Bevorderen cliëntbetrokkenheid7</t>
  </si>
  <si>
    <t>09A103 Bevorderen cliëntbetrokkenheid8</t>
  </si>
  <si>
    <t>09D201 Voorkomen geweld in huiselijke kring5</t>
  </si>
  <si>
    <t>10A201 Inzetten sociale werkvoorziening1</t>
  </si>
  <si>
    <t>10B201 Behandelen aanvragen bijzondere bijstand4</t>
  </si>
  <si>
    <t>10B205 Subsidies minimabeleid3</t>
  </si>
  <si>
    <t>10B205 Subsidies minimabeleid4</t>
  </si>
  <si>
    <t>10B205 Subsidies minimabeleid5</t>
  </si>
  <si>
    <t>Leiden International Photo Festival1</t>
  </si>
  <si>
    <t>Leiden International Short Film Experien1</t>
  </si>
  <si>
    <t>Leidse Orgeldag1</t>
  </si>
  <si>
    <t>06D103 Realis. aardgasvrije stad</t>
  </si>
  <si>
    <t>06D103 Realis. aardgasvrije stad1</t>
  </si>
  <si>
    <t>Met dit Excelbestand kunt u selecties maken uit het subsidie-overzicht dat is opgenomen in de Programmabegroting 2021:</t>
  </si>
  <si>
    <t>Subsidie-overzicht Programmabegroting Leiden 2021</t>
  </si>
  <si>
    <t>s</t>
  </si>
  <si>
    <t>Ondernemersver.Bio Science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</si>
</sst>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1" formatCode="_ * #,##0_ ;_ * \-#,##0_ ;_ * &quot;-&quot;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6"/>
      <color theme="1"/>
      <name val="Arial"/>
      <family val="2"/>
    </font>
    <font>
      <u/>
      <sz val="10"/>
      <color theme="10"/>
      <name val="Arial"/>
      <family val="2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3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42" fontId="0" fillId="0" borderId="0" xfId="0" applyNumberFormat="1"/>
    <xf numFmtId="42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2" borderId="1" xfId="0" applyFill="1" applyBorder="1" applyAlignment="1" applyProtection="1">
      <alignment horizontal="left"/>
      <protection locked="0"/>
    </xf>
    <xf numFmtId="0" fontId="4" fillId="3" borderId="1" xfId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2" xfId="0" applyFont="1" applyBorder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vertical="top"/>
    </xf>
    <xf numFmtId="41" fontId="0" fillId="0" borderId="0" xfId="0" applyNumberFormat="1"/>
    <xf numFmtId="41" fontId="0" fillId="0" borderId="0" xfId="0" applyNumberFormat="1" applyFill="1"/>
    <xf numFmtId="0" fontId="0" fillId="0" borderId="0" xfId="0" quotePrefix="1"/>
    <xf numFmtId="0" fontId="0" fillId="0" borderId="0" xfId="0" applyFill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left"/>
    </xf>
  </cellXfs>
  <cellStyles count="3">
    <cellStyle name="Hyperlink" xfId="1" builtinId="8"/>
    <cellStyle name="Standaard" xfId="0" builtinId="0"/>
    <cellStyle name="Standaard 16" xfId="2" xr:uid="{00000000-0005-0000-0000-000002000000}"/>
  </cellStyles>
  <dxfs count="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145</xdr:row>
      <xdr:rowOff>133350</xdr:rowOff>
    </xdr:from>
    <xdr:to>
      <xdr:col>5</xdr:col>
      <xdr:colOff>370427</xdr:colOff>
      <xdr:row>155</xdr:row>
      <xdr:rowOff>47430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23945850"/>
          <a:ext cx="8390477" cy="1561905"/>
        </a:xfrm>
        <a:prstGeom prst="rect">
          <a:avLst/>
        </a:prstGeom>
      </xdr:spPr>
    </xdr:pic>
    <xdr:clientData/>
  </xdr:twoCellAnchor>
  <xdr:twoCellAnchor>
    <xdr:from>
      <xdr:col>4</xdr:col>
      <xdr:colOff>238125</xdr:colOff>
      <xdr:row>154</xdr:row>
      <xdr:rowOff>142875</xdr:rowOff>
    </xdr:from>
    <xdr:to>
      <xdr:col>5</xdr:col>
      <xdr:colOff>304800</xdr:colOff>
      <xdr:row>160</xdr:row>
      <xdr:rowOff>76200</xdr:rowOff>
    </xdr:to>
    <xdr:sp macro="" textlink="">
      <xdr:nvSpPr>
        <xdr:cNvPr id="3" name="PIJL-OMHOOG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7896225" y="25098375"/>
          <a:ext cx="676275" cy="9048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J8"/>
  <sheetViews>
    <sheetView workbookViewId="0">
      <selection activeCell="E17" sqref="E17"/>
    </sheetView>
  </sheetViews>
  <sheetFormatPr defaultRowHeight="12.75" x14ac:dyDescent="0.35"/>
  <sheetData>
    <row r="1" spans="1:10" ht="20.65" x14ac:dyDescent="0.6">
      <c r="A1" s="13" t="s">
        <v>602</v>
      </c>
    </row>
    <row r="3" spans="1:10" x14ac:dyDescent="0.35">
      <c r="A3" t="s">
        <v>601</v>
      </c>
    </row>
    <row r="5" spans="1:10" ht="13.15" thickBot="1" x14ac:dyDescent="0.4"/>
    <row r="6" spans="1:10" ht="13.15" thickBot="1" x14ac:dyDescent="0.4">
      <c r="A6" t="s">
        <v>281</v>
      </c>
      <c r="J6" s="15" t="s">
        <v>97</v>
      </c>
    </row>
    <row r="7" spans="1:10" ht="13.15" thickBot="1" x14ac:dyDescent="0.4"/>
    <row r="8" spans="1:10" ht="13.15" thickBot="1" x14ac:dyDescent="0.4">
      <c r="A8" t="s">
        <v>282</v>
      </c>
      <c r="J8" s="15" t="s">
        <v>98</v>
      </c>
    </row>
  </sheetData>
  <sheetProtection password="B780" sheet="1" objects="1" scenarios="1"/>
  <hyperlinks>
    <hyperlink ref="J6" location="prestaties!A1" display="Prestatie" xr:uid="{00000000-0004-0000-0000-000000000000}"/>
    <hyperlink ref="J8" location="instellingen!A1" display="Instelling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40"/>
  <sheetViews>
    <sheetView workbookViewId="0">
      <selection activeCell="C3" sqref="C3"/>
    </sheetView>
  </sheetViews>
  <sheetFormatPr defaultRowHeight="12.75" x14ac:dyDescent="0.35"/>
  <cols>
    <col min="1" max="1" width="2.73046875" style="17" customWidth="1"/>
    <col min="2" max="2" width="12.59765625" style="4" customWidth="1"/>
    <col min="3" max="3" width="40" customWidth="1"/>
    <col min="4" max="4" width="48.73046875" customWidth="1"/>
    <col min="5" max="5" width="11.86328125" bestFit="1" customWidth="1"/>
    <col min="6" max="8" width="0" style="17" hidden="1" customWidth="1"/>
    <col min="9" max="9" width="19.1328125" style="17" hidden="1" customWidth="1"/>
    <col min="10" max="11" width="9.1328125" style="17"/>
    <col min="12" max="12" width="9.1328125" style="5"/>
  </cols>
  <sheetData>
    <row r="1" spans="1:9" ht="20.65" x14ac:dyDescent="0.6">
      <c r="B1" s="13" t="s">
        <v>602</v>
      </c>
      <c r="F1" s="17" t="s">
        <v>603</v>
      </c>
    </row>
    <row r="2" spans="1:9" ht="15.75" customHeight="1" thickBot="1" x14ac:dyDescent="0.4"/>
    <row r="3" spans="1:9" ht="15.75" customHeight="1" thickBot="1" x14ac:dyDescent="0.4">
      <c r="B3" s="4" t="s">
        <v>280</v>
      </c>
      <c r="C3" s="14" t="s">
        <v>356</v>
      </c>
    </row>
    <row r="4" spans="1:9" ht="15.75" customHeight="1" x14ac:dyDescent="0.4">
      <c r="D4" s="12" t="s">
        <v>201</v>
      </c>
      <c r="E4" s="8">
        <f>SUM(F7:F40)</f>
        <v>38313</v>
      </c>
    </row>
    <row r="5" spans="1:9" ht="15.75" customHeight="1" x14ac:dyDescent="0.4">
      <c r="D5" s="6"/>
      <c r="E5" s="8"/>
    </row>
    <row r="6" spans="1:9" ht="15.75" customHeight="1" x14ac:dyDescent="0.4">
      <c r="A6" s="18"/>
      <c r="B6" s="9" t="s">
        <v>100</v>
      </c>
      <c r="C6" s="10" t="s">
        <v>96</v>
      </c>
      <c r="D6" s="10" t="s">
        <v>98</v>
      </c>
      <c r="E6" s="11" t="s">
        <v>99</v>
      </c>
    </row>
    <row r="7" spans="1:9" ht="15.75" customHeight="1" x14ac:dyDescent="0.35">
      <c r="A7" s="18">
        <v>1</v>
      </c>
      <c r="B7" s="21">
        <f>VLOOKUP($I7,Data!$B:$G,2,FALSE)</f>
        <v>1</v>
      </c>
      <c r="C7" s="20" t="str">
        <f>VLOOKUP($I7,Data!$B:$G,3,FALSE)</f>
        <v>Bestuur</v>
      </c>
      <c r="D7" s="20" t="str">
        <f>VLOOKUP($I7,Data!$B:$G,5,FALSE)</f>
        <v>overige subsidies niet overheid</v>
      </c>
      <c r="E7" s="7">
        <f>VLOOKUP($I7,Data!$B:$G,6,FALSE)</f>
        <v>38313</v>
      </c>
      <c r="F7" s="17">
        <f t="shared" ref="F7:F40" si="0">IFERROR(E7,0)</f>
        <v>38313</v>
      </c>
      <c r="I7" s="17" t="str">
        <f t="shared" ref="I7:I40" si="1">$C$3&amp;A7</f>
        <v>01A205 Adviseren bestuur over communicatie1</v>
      </c>
    </row>
    <row r="8" spans="1:9" ht="15.75" customHeight="1" x14ac:dyDescent="0.35">
      <c r="A8" s="18">
        <v>2</v>
      </c>
      <c r="B8" s="21" t="e">
        <f>VLOOKUP($I8,Data!$B:$G,2,FALSE)</f>
        <v>#N/A</v>
      </c>
      <c r="C8" s="20" t="e">
        <f>VLOOKUP($I8,Data!$B:$G,3,FALSE)</f>
        <v>#N/A</v>
      </c>
      <c r="D8" s="20" t="e">
        <f>VLOOKUP($I8,Data!$B:$G,5,FALSE)</f>
        <v>#N/A</v>
      </c>
      <c r="E8" s="7" t="e">
        <f>VLOOKUP($I8,Data!$B:$G,6,FALSE)</f>
        <v>#N/A</v>
      </c>
      <c r="F8" s="17">
        <f t="shared" si="0"/>
        <v>0</v>
      </c>
      <c r="I8" s="17" t="str">
        <f t="shared" si="1"/>
        <v>01A205 Adviseren bestuur over communicatie2</v>
      </c>
    </row>
    <row r="9" spans="1:9" ht="15.75" customHeight="1" x14ac:dyDescent="0.35">
      <c r="A9" s="18">
        <v>3</v>
      </c>
      <c r="B9" s="21" t="e">
        <f>VLOOKUP($I9,Data!$B:$G,2,FALSE)</f>
        <v>#N/A</v>
      </c>
      <c r="C9" s="20" t="e">
        <f>VLOOKUP($I9,Data!$B:$G,3,FALSE)</f>
        <v>#N/A</v>
      </c>
      <c r="D9" s="20" t="e">
        <f>VLOOKUP($I9,Data!$B:$G,5,FALSE)</f>
        <v>#N/A</v>
      </c>
      <c r="E9" s="7" t="e">
        <f>VLOOKUP($I9,Data!$B:$G,6,FALSE)</f>
        <v>#N/A</v>
      </c>
      <c r="F9" s="17">
        <f t="shared" si="0"/>
        <v>0</v>
      </c>
      <c r="I9" s="17" t="str">
        <f t="shared" si="1"/>
        <v>01A205 Adviseren bestuur over communicatie3</v>
      </c>
    </row>
    <row r="10" spans="1:9" ht="15.75" customHeight="1" x14ac:dyDescent="0.35">
      <c r="A10" s="18">
        <v>4</v>
      </c>
      <c r="B10" s="21" t="e">
        <f>VLOOKUP($I10,Data!$B:$G,2,FALSE)</f>
        <v>#N/A</v>
      </c>
      <c r="C10" s="20" t="e">
        <f>VLOOKUP($I10,Data!$B:$G,3,FALSE)</f>
        <v>#N/A</v>
      </c>
      <c r="D10" s="20" t="e">
        <f>VLOOKUP($I10,Data!$B:$G,5,FALSE)</f>
        <v>#N/A</v>
      </c>
      <c r="E10" s="7" t="e">
        <f>VLOOKUP($I10,Data!$B:$G,6,FALSE)</f>
        <v>#N/A</v>
      </c>
      <c r="F10" s="17">
        <f t="shared" si="0"/>
        <v>0</v>
      </c>
      <c r="I10" s="17" t="str">
        <f t="shared" si="1"/>
        <v>01A205 Adviseren bestuur over communicatie4</v>
      </c>
    </row>
    <row r="11" spans="1:9" ht="15.75" customHeight="1" x14ac:dyDescent="0.35">
      <c r="A11" s="18">
        <v>5</v>
      </c>
      <c r="B11" s="21" t="e">
        <f>VLOOKUP($I11,Data!$B:$G,2,FALSE)</f>
        <v>#N/A</v>
      </c>
      <c r="C11" s="20" t="e">
        <f>VLOOKUP($I11,Data!$B:$G,3,FALSE)</f>
        <v>#N/A</v>
      </c>
      <c r="D11" s="20" t="e">
        <f>VLOOKUP($I11,Data!$B:$G,5,FALSE)</f>
        <v>#N/A</v>
      </c>
      <c r="E11" s="7" t="e">
        <f>VLOOKUP($I11,Data!$B:$G,6,FALSE)</f>
        <v>#N/A</v>
      </c>
      <c r="F11" s="17">
        <f t="shared" si="0"/>
        <v>0</v>
      </c>
      <c r="I11" s="17" t="str">
        <f t="shared" si="1"/>
        <v>01A205 Adviseren bestuur over communicatie5</v>
      </c>
    </row>
    <row r="12" spans="1:9" ht="15.75" customHeight="1" x14ac:dyDescent="0.35">
      <c r="A12" s="18">
        <v>6</v>
      </c>
      <c r="B12" s="21" t="e">
        <f>VLOOKUP($I12,Data!$B:$G,2,FALSE)</f>
        <v>#N/A</v>
      </c>
      <c r="C12" s="20" t="e">
        <f>VLOOKUP($I12,Data!$B:$G,3,FALSE)</f>
        <v>#N/A</v>
      </c>
      <c r="D12" s="20" t="e">
        <f>VLOOKUP($I12,Data!$B:$G,5,FALSE)</f>
        <v>#N/A</v>
      </c>
      <c r="E12" s="7" t="e">
        <f>VLOOKUP($I12,Data!$B:$G,6,FALSE)</f>
        <v>#N/A</v>
      </c>
      <c r="F12" s="17">
        <f t="shared" si="0"/>
        <v>0</v>
      </c>
      <c r="I12" s="17" t="str">
        <f t="shared" si="1"/>
        <v>01A205 Adviseren bestuur over communicatie6</v>
      </c>
    </row>
    <row r="13" spans="1:9" ht="15.75" customHeight="1" x14ac:dyDescent="0.35">
      <c r="A13" s="18">
        <v>7</v>
      </c>
      <c r="B13" s="21" t="e">
        <f>VLOOKUP($I13,Data!$B:$G,2,FALSE)</f>
        <v>#N/A</v>
      </c>
      <c r="C13" s="20" t="e">
        <f>VLOOKUP($I13,Data!$B:$G,3,FALSE)</f>
        <v>#N/A</v>
      </c>
      <c r="D13" s="20" t="e">
        <f>VLOOKUP($I13,Data!$B:$G,5,FALSE)</f>
        <v>#N/A</v>
      </c>
      <c r="E13" s="7" t="e">
        <f>VLOOKUP($I13,Data!$B:$G,6,FALSE)</f>
        <v>#N/A</v>
      </c>
      <c r="F13" s="17">
        <f t="shared" si="0"/>
        <v>0</v>
      </c>
      <c r="I13" s="17" t="str">
        <f t="shared" si="1"/>
        <v>01A205 Adviseren bestuur over communicatie7</v>
      </c>
    </row>
    <row r="14" spans="1:9" ht="15.75" customHeight="1" x14ac:dyDescent="0.35">
      <c r="A14" s="18">
        <v>8</v>
      </c>
      <c r="B14" s="21" t="e">
        <f>VLOOKUP($I14,Data!$B:$G,2,FALSE)</f>
        <v>#N/A</v>
      </c>
      <c r="C14" s="20" t="e">
        <f>VLOOKUP($I14,Data!$B:$G,3,FALSE)</f>
        <v>#N/A</v>
      </c>
      <c r="D14" s="20" t="e">
        <f>VLOOKUP($I14,Data!$B:$G,5,FALSE)</f>
        <v>#N/A</v>
      </c>
      <c r="E14" s="7" t="e">
        <f>VLOOKUP($I14,Data!$B:$G,6,FALSE)</f>
        <v>#N/A</v>
      </c>
      <c r="F14" s="17">
        <f t="shared" si="0"/>
        <v>0</v>
      </c>
      <c r="I14" s="17" t="str">
        <f t="shared" si="1"/>
        <v>01A205 Adviseren bestuur over communicatie8</v>
      </c>
    </row>
    <row r="15" spans="1:9" ht="15.75" customHeight="1" x14ac:dyDescent="0.35">
      <c r="A15" s="18">
        <v>9</v>
      </c>
      <c r="B15" s="21" t="e">
        <f>VLOOKUP($I15,Data!$B:$G,2,FALSE)</f>
        <v>#N/A</v>
      </c>
      <c r="C15" s="20" t="e">
        <f>VLOOKUP($I15,Data!$B:$G,3,FALSE)</f>
        <v>#N/A</v>
      </c>
      <c r="D15" s="20" t="e">
        <f>VLOOKUP($I15,Data!$B:$G,5,FALSE)</f>
        <v>#N/A</v>
      </c>
      <c r="E15" s="7" t="e">
        <f>VLOOKUP($I15,Data!$B:$G,6,FALSE)</f>
        <v>#N/A</v>
      </c>
      <c r="F15" s="17">
        <f t="shared" si="0"/>
        <v>0</v>
      </c>
      <c r="I15" s="17" t="str">
        <f t="shared" si="1"/>
        <v>01A205 Adviseren bestuur over communicatie9</v>
      </c>
    </row>
    <row r="16" spans="1:9" ht="15.75" customHeight="1" x14ac:dyDescent="0.35">
      <c r="A16" s="18">
        <v>10</v>
      </c>
      <c r="B16" s="21" t="e">
        <f>VLOOKUP($I16,Data!$B:$G,2,FALSE)</f>
        <v>#N/A</v>
      </c>
      <c r="C16" s="20" t="e">
        <f>VLOOKUP($I16,Data!$B:$G,3,FALSE)</f>
        <v>#N/A</v>
      </c>
      <c r="D16" s="20" t="e">
        <f>VLOOKUP($I16,Data!$B:$G,5,FALSE)</f>
        <v>#N/A</v>
      </c>
      <c r="E16" s="7" t="e">
        <f>VLOOKUP($I16,Data!$B:$G,6,FALSE)</f>
        <v>#N/A</v>
      </c>
      <c r="F16" s="17">
        <f t="shared" si="0"/>
        <v>0</v>
      </c>
      <c r="I16" s="17" t="str">
        <f t="shared" si="1"/>
        <v>01A205 Adviseren bestuur over communicatie10</v>
      </c>
    </row>
    <row r="17" spans="1:9" ht="15.75" customHeight="1" x14ac:dyDescent="0.35">
      <c r="A17" s="18">
        <v>11</v>
      </c>
      <c r="B17" s="21" t="e">
        <f>VLOOKUP($I17,Data!$B:$G,2,FALSE)</f>
        <v>#N/A</v>
      </c>
      <c r="C17" s="20" t="e">
        <f>VLOOKUP($I17,Data!$B:$G,3,FALSE)</f>
        <v>#N/A</v>
      </c>
      <c r="D17" s="20" t="e">
        <f>VLOOKUP($I17,Data!$B:$G,5,FALSE)</f>
        <v>#N/A</v>
      </c>
      <c r="E17" s="7" t="e">
        <f>VLOOKUP($I17,Data!$B:$G,6,FALSE)</f>
        <v>#N/A</v>
      </c>
      <c r="F17" s="17">
        <f t="shared" si="0"/>
        <v>0</v>
      </c>
      <c r="I17" s="17" t="str">
        <f t="shared" si="1"/>
        <v>01A205 Adviseren bestuur over communicatie11</v>
      </c>
    </row>
    <row r="18" spans="1:9" ht="15.75" customHeight="1" x14ac:dyDescent="0.35">
      <c r="A18" s="18">
        <v>12</v>
      </c>
      <c r="B18" s="21" t="e">
        <f>VLOOKUP($I18,Data!$B:$G,2,FALSE)</f>
        <v>#N/A</v>
      </c>
      <c r="C18" s="20" t="e">
        <f>VLOOKUP($I18,Data!$B:$G,3,FALSE)</f>
        <v>#N/A</v>
      </c>
      <c r="D18" s="20" t="e">
        <f>VLOOKUP($I18,Data!$B:$G,5,FALSE)</f>
        <v>#N/A</v>
      </c>
      <c r="E18" s="7" t="e">
        <f>VLOOKUP($I18,Data!$B:$G,6,FALSE)</f>
        <v>#N/A</v>
      </c>
      <c r="F18" s="17">
        <f t="shared" si="0"/>
        <v>0</v>
      </c>
      <c r="I18" s="17" t="str">
        <f t="shared" si="1"/>
        <v>01A205 Adviseren bestuur over communicatie12</v>
      </c>
    </row>
    <row r="19" spans="1:9" ht="15.75" customHeight="1" x14ac:dyDescent="0.35">
      <c r="A19" s="18">
        <v>13</v>
      </c>
      <c r="B19" s="21" t="e">
        <f>VLOOKUP($I19,Data!$B:$G,2,FALSE)</f>
        <v>#N/A</v>
      </c>
      <c r="C19" s="20" t="e">
        <f>VLOOKUP($I19,Data!$B:$G,3,FALSE)</f>
        <v>#N/A</v>
      </c>
      <c r="D19" s="20" t="e">
        <f>VLOOKUP($I19,Data!$B:$G,5,FALSE)</f>
        <v>#N/A</v>
      </c>
      <c r="E19" s="7" t="e">
        <f>VLOOKUP($I19,Data!$B:$G,6,FALSE)</f>
        <v>#N/A</v>
      </c>
      <c r="F19" s="17">
        <f t="shared" si="0"/>
        <v>0</v>
      </c>
      <c r="I19" s="17" t="str">
        <f t="shared" si="1"/>
        <v>01A205 Adviseren bestuur over communicatie13</v>
      </c>
    </row>
    <row r="20" spans="1:9" ht="15.75" customHeight="1" x14ac:dyDescent="0.35">
      <c r="A20" s="18">
        <v>14</v>
      </c>
      <c r="B20" s="21" t="e">
        <f>VLOOKUP($I20,Data!$B:$G,2,FALSE)</f>
        <v>#N/A</v>
      </c>
      <c r="C20" s="20" t="e">
        <f>VLOOKUP($I20,Data!$B:$G,3,FALSE)</f>
        <v>#N/A</v>
      </c>
      <c r="D20" s="20" t="e">
        <f>VLOOKUP($I20,Data!$B:$G,5,FALSE)</f>
        <v>#N/A</v>
      </c>
      <c r="E20" s="7" t="e">
        <f>VLOOKUP($I20,Data!$B:$G,6,FALSE)</f>
        <v>#N/A</v>
      </c>
      <c r="F20" s="17">
        <f t="shared" si="0"/>
        <v>0</v>
      </c>
      <c r="I20" s="17" t="str">
        <f t="shared" si="1"/>
        <v>01A205 Adviseren bestuur over communicatie14</v>
      </c>
    </row>
    <row r="21" spans="1:9" ht="15.75" customHeight="1" x14ac:dyDescent="0.35">
      <c r="A21" s="18">
        <v>15</v>
      </c>
      <c r="B21" s="21" t="e">
        <f>VLOOKUP($I21,Data!$B:$G,2,FALSE)</f>
        <v>#N/A</v>
      </c>
      <c r="C21" s="20" t="s">
        <v>603</v>
      </c>
      <c r="D21" s="20" t="e">
        <f>VLOOKUP($I21,Data!$B:$G,5,FALSE)</f>
        <v>#N/A</v>
      </c>
      <c r="E21" s="7" t="e">
        <f>VLOOKUP($I21,Data!$B:$G,6,FALSE)</f>
        <v>#N/A</v>
      </c>
      <c r="F21" s="17">
        <f t="shared" si="0"/>
        <v>0</v>
      </c>
      <c r="I21" s="17" t="str">
        <f t="shared" si="1"/>
        <v>01A205 Adviseren bestuur over communicatie15</v>
      </c>
    </row>
    <row r="22" spans="1:9" ht="15.75" customHeight="1" x14ac:dyDescent="0.35">
      <c r="A22" s="18">
        <v>16</v>
      </c>
      <c r="B22" s="21" t="e">
        <f>VLOOKUP($I22,Data!$B:$G,2,FALSE)</f>
        <v>#N/A</v>
      </c>
      <c r="C22" s="20" t="e">
        <f>VLOOKUP($I22,Data!$B:$G,3,FALSE)</f>
        <v>#N/A</v>
      </c>
      <c r="D22" s="20" t="e">
        <f>VLOOKUP($I22,Data!$B:$G,5,FALSE)</f>
        <v>#N/A</v>
      </c>
      <c r="E22" s="7" t="e">
        <f>VLOOKUP($I22,Data!$B:$G,6,FALSE)</f>
        <v>#N/A</v>
      </c>
      <c r="F22" s="17">
        <f t="shared" si="0"/>
        <v>0</v>
      </c>
      <c r="I22" s="17" t="str">
        <f t="shared" si="1"/>
        <v>01A205 Adviseren bestuur over communicatie16</v>
      </c>
    </row>
    <row r="23" spans="1:9" ht="15.75" customHeight="1" x14ac:dyDescent="0.35">
      <c r="A23" s="18">
        <v>17</v>
      </c>
      <c r="B23" s="21" t="e">
        <f>VLOOKUP($I23,Data!$B:$G,2,FALSE)</f>
        <v>#N/A</v>
      </c>
      <c r="C23" s="20" t="e">
        <f>VLOOKUP($I23,Data!$B:$G,3,FALSE)</f>
        <v>#N/A</v>
      </c>
      <c r="D23" s="20" t="e">
        <f>VLOOKUP($I23,Data!$B:$G,5,FALSE)</f>
        <v>#N/A</v>
      </c>
      <c r="E23" s="7" t="e">
        <f>VLOOKUP($I23,Data!$B:$G,6,FALSE)</f>
        <v>#N/A</v>
      </c>
      <c r="F23" s="17">
        <f t="shared" si="0"/>
        <v>0</v>
      </c>
      <c r="I23" s="17" t="str">
        <f t="shared" si="1"/>
        <v>01A205 Adviseren bestuur over communicatie17</v>
      </c>
    </row>
    <row r="24" spans="1:9" ht="15.75" customHeight="1" x14ac:dyDescent="0.35">
      <c r="A24" s="18">
        <v>18</v>
      </c>
      <c r="B24" s="21" t="e">
        <f>VLOOKUP($I24,Data!$B:$G,2,FALSE)</f>
        <v>#N/A</v>
      </c>
      <c r="C24" s="20" t="e">
        <f>VLOOKUP($I24,Data!$B:$G,3,FALSE)</f>
        <v>#N/A</v>
      </c>
      <c r="D24" s="20" t="e">
        <f>VLOOKUP($I24,Data!$B:$G,5,FALSE)</f>
        <v>#N/A</v>
      </c>
      <c r="E24" s="7" t="e">
        <f>VLOOKUP($I24,Data!$B:$G,6,FALSE)</f>
        <v>#N/A</v>
      </c>
      <c r="F24" s="17">
        <f t="shared" si="0"/>
        <v>0</v>
      </c>
      <c r="I24" s="17" t="str">
        <f t="shared" si="1"/>
        <v>01A205 Adviseren bestuur over communicatie18</v>
      </c>
    </row>
    <row r="25" spans="1:9" ht="15.75" customHeight="1" x14ac:dyDescent="0.35">
      <c r="A25" s="18">
        <v>19</v>
      </c>
      <c r="B25" s="21" t="e">
        <f>VLOOKUP($I25,Data!$B:$G,2,FALSE)</f>
        <v>#N/A</v>
      </c>
      <c r="C25" s="20" t="e">
        <f>VLOOKUP($I25,Data!$B:$G,3,FALSE)</f>
        <v>#N/A</v>
      </c>
      <c r="D25" s="20" t="e">
        <f>VLOOKUP($I25,Data!$B:$G,5,FALSE)</f>
        <v>#N/A</v>
      </c>
      <c r="E25" s="7" t="e">
        <f>VLOOKUP($I25,Data!$B:$G,6,FALSE)</f>
        <v>#N/A</v>
      </c>
      <c r="F25" s="17">
        <f t="shared" si="0"/>
        <v>0</v>
      </c>
      <c r="I25" s="17" t="str">
        <f t="shared" si="1"/>
        <v>01A205 Adviseren bestuur over communicatie19</v>
      </c>
    </row>
    <row r="26" spans="1:9" ht="15.75" customHeight="1" x14ac:dyDescent="0.35">
      <c r="A26" s="18">
        <v>20</v>
      </c>
      <c r="B26" s="21" t="e">
        <f>VLOOKUP($I26,Data!$B:$G,2,FALSE)</f>
        <v>#N/A</v>
      </c>
      <c r="C26" s="20" t="e">
        <f>VLOOKUP($I26,Data!$B:$G,3,FALSE)</f>
        <v>#N/A</v>
      </c>
      <c r="D26" s="20" t="e">
        <f>VLOOKUP($I26,Data!$B:$G,5,FALSE)</f>
        <v>#N/A</v>
      </c>
      <c r="E26" s="7" t="e">
        <f>VLOOKUP($I26,Data!$B:$G,6,FALSE)</f>
        <v>#N/A</v>
      </c>
      <c r="F26" s="17">
        <f t="shared" si="0"/>
        <v>0</v>
      </c>
      <c r="I26" s="17" t="str">
        <f t="shared" si="1"/>
        <v>01A205 Adviseren bestuur over communicatie20</v>
      </c>
    </row>
    <row r="27" spans="1:9" ht="15.75" customHeight="1" x14ac:dyDescent="0.35">
      <c r="A27" s="18">
        <v>21</v>
      </c>
      <c r="B27" s="21" t="e">
        <f>VLOOKUP($I27,Data!$B:$G,2,FALSE)</f>
        <v>#N/A</v>
      </c>
      <c r="C27" s="20" t="e">
        <f>VLOOKUP($I27,Data!$B:$G,3,FALSE)</f>
        <v>#N/A</v>
      </c>
      <c r="D27" s="20" t="e">
        <f>VLOOKUP($I27,Data!$B:$G,5,FALSE)</f>
        <v>#N/A</v>
      </c>
      <c r="E27" s="7" t="e">
        <f>VLOOKUP($I27,Data!$B:$G,6,FALSE)</f>
        <v>#N/A</v>
      </c>
      <c r="F27" s="17">
        <f t="shared" si="0"/>
        <v>0</v>
      </c>
      <c r="I27" s="17" t="str">
        <f t="shared" si="1"/>
        <v>01A205 Adviseren bestuur over communicatie21</v>
      </c>
    </row>
    <row r="28" spans="1:9" ht="15.75" customHeight="1" x14ac:dyDescent="0.35">
      <c r="A28" s="18">
        <v>22</v>
      </c>
      <c r="B28" s="21" t="e">
        <f>VLOOKUP($I28,Data!$B:$G,2,FALSE)</f>
        <v>#N/A</v>
      </c>
      <c r="C28" s="20" t="e">
        <f>VLOOKUP($I28,Data!$B:$G,3,FALSE)</f>
        <v>#N/A</v>
      </c>
      <c r="D28" s="20" t="e">
        <f>VLOOKUP($I28,Data!$B:$G,5,FALSE)</f>
        <v>#N/A</v>
      </c>
      <c r="E28" s="7" t="e">
        <f>VLOOKUP($I28,Data!$B:$G,6,FALSE)</f>
        <v>#N/A</v>
      </c>
      <c r="F28" s="17">
        <f t="shared" si="0"/>
        <v>0</v>
      </c>
      <c r="I28" s="17" t="str">
        <f t="shared" si="1"/>
        <v>01A205 Adviseren bestuur over communicatie22</v>
      </c>
    </row>
    <row r="29" spans="1:9" ht="15.75" customHeight="1" x14ac:dyDescent="0.35">
      <c r="A29" s="18">
        <v>23</v>
      </c>
      <c r="B29" s="21" t="e">
        <f>VLOOKUP($I29,Data!$B:$G,2,FALSE)</f>
        <v>#N/A</v>
      </c>
      <c r="C29" s="20" t="e">
        <f>VLOOKUP($I29,Data!$B:$G,3,FALSE)</f>
        <v>#N/A</v>
      </c>
      <c r="D29" s="20" t="e">
        <f>VLOOKUP($I29,Data!$B:$G,5,FALSE)</f>
        <v>#N/A</v>
      </c>
      <c r="E29" s="7" t="e">
        <f>VLOOKUP($I29,Data!$B:$G,6,FALSE)</f>
        <v>#N/A</v>
      </c>
      <c r="F29" s="17">
        <f t="shared" si="0"/>
        <v>0</v>
      </c>
      <c r="I29" s="17" t="str">
        <f t="shared" si="1"/>
        <v>01A205 Adviseren bestuur over communicatie23</v>
      </c>
    </row>
    <row r="30" spans="1:9" ht="15.75" customHeight="1" x14ac:dyDescent="0.35">
      <c r="A30" s="18">
        <v>24</v>
      </c>
      <c r="B30" s="21" t="e">
        <f>VLOOKUP($I30,Data!$B:$G,2,FALSE)</f>
        <v>#N/A</v>
      </c>
      <c r="C30" s="20" t="e">
        <f>VLOOKUP($I30,Data!$B:$G,3,FALSE)</f>
        <v>#N/A</v>
      </c>
      <c r="D30" s="20" t="e">
        <f>VLOOKUP($I30,Data!$B:$G,5,FALSE)</f>
        <v>#N/A</v>
      </c>
      <c r="E30" s="7" t="e">
        <f>VLOOKUP($I30,Data!$B:$G,6,FALSE)</f>
        <v>#N/A</v>
      </c>
      <c r="F30" s="17">
        <f t="shared" si="0"/>
        <v>0</v>
      </c>
      <c r="I30" s="17" t="str">
        <f t="shared" si="1"/>
        <v>01A205 Adviseren bestuur over communicatie24</v>
      </c>
    </row>
    <row r="31" spans="1:9" ht="15.75" customHeight="1" x14ac:dyDescent="0.35">
      <c r="A31" s="18">
        <v>25</v>
      </c>
      <c r="B31" s="21" t="e">
        <f>VLOOKUP($I31,Data!$B:$G,2,FALSE)</f>
        <v>#N/A</v>
      </c>
      <c r="C31" s="20" t="e">
        <f>VLOOKUP($I31,Data!$B:$G,3,FALSE)</f>
        <v>#N/A</v>
      </c>
      <c r="D31" s="20" t="e">
        <f>VLOOKUP($I31,Data!$B:$G,5,FALSE)</f>
        <v>#N/A</v>
      </c>
      <c r="E31" s="7" t="e">
        <f>VLOOKUP($I31,Data!$B:$G,6,FALSE)</f>
        <v>#N/A</v>
      </c>
      <c r="F31" s="17">
        <f t="shared" si="0"/>
        <v>0</v>
      </c>
      <c r="I31" s="17" t="str">
        <f t="shared" si="1"/>
        <v>01A205 Adviseren bestuur over communicatie25</v>
      </c>
    </row>
    <row r="32" spans="1:9" ht="15.75" customHeight="1" x14ac:dyDescent="0.35">
      <c r="A32" s="18">
        <v>26</v>
      </c>
      <c r="B32" s="21" t="e">
        <f>VLOOKUP($I32,Data!$B:$G,2,FALSE)</f>
        <v>#N/A</v>
      </c>
      <c r="C32" s="20" t="e">
        <f>VLOOKUP($I32,Data!$B:$G,3,FALSE)</f>
        <v>#N/A</v>
      </c>
      <c r="D32" s="20" t="e">
        <f>VLOOKUP($I32,Data!$B:$G,5,FALSE)</f>
        <v>#N/A</v>
      </c>
      <c r="E32" s="7" t="e">
        <f>VLOOKUP($I32,Data!$B:$G,6,FALSE)</f>
        <v>#N/A</v>
      </c>
      <c r="F32" s="17">
        <f t="shared" si="0"/>
        <v>0</v>
      </c>
      <c r="I32" s="17" t="str">
        <f t="shared" si="1"/>
        <v>01A205 Adviseren bestuur over communicatie26</v>
      </c>
    </row>
    <row r="33" spans="1:9" ht="15.75" customHeight="1" x14ac:dyDescent="0.35">
      <c r="A33" s="18">
        <v>27</v>
      </c>
      <c r="B33" s="21" t="e">
        <f>VLOOKUP($I33,Data!$B:$G,2,FALSE)</f>
        <v>#N/A</v>
      </c>
      <c r="C33" s="20" t="e">
        <f>VLOOKUP($I33,Data!$B:$G,3,FALSE)</f>
        <v>#N/A</v>
      </c>
      <c r="D33" s="20" t="e">
        <f>VLOOKUP($I33,Data!$B:$G,5,FALSE)</f>
        <v>#N/A</v>
      </c>
      <c r="E33" s="7" t="e">
        <f>VLOOKUP($I33,Data!$B:$G,6,FALSE)</f>
        <v>#N/A</v>
      </c>
      <c r="F33" s="17">
        <f t="shared" si="0"/>
        <v>0</v>
      </c>
      <c r="I33" s="17" t="str">
        <f t="shared" si="1"/>
        <v>01A205 Adviseren bestuur over communicatie27</v>
      </c>
    </row>
    <row r="34" spans="1:9" ht="15.75" customHeight="1" x14ac:dyDescent="0.35">
      <c r="A34" s="18">
        <v>28</v>
      </c>
      <c r="B34" s="21" t="e">
        <f>VLOOKUP($I34,Data!$B:$G,2,FALSE)</f>
        <v>#N/A</v>
      </c>
      <c r="C34" s="20" t="e">
        <f>VLOOKUP($I34,Data!$B:$G,3,FALSE)</f>
        <v>#N/A</v>
      </c>
      <c r="D34" s="20" t="e">
        <f>VLOOKUP($I34,Data!$B:$G,5,FALSE)</f>
        <v>#N/A</v>
      </c>
      <c r="E34" s="7" t="e">
        <f>VLOOKUP($I34,Data!$B:$G,6,FALSE)</f>
        <v>#N/A</v>
      </c>
      <c r="F34" s="17">
        <f t="shared" si="0"/>
        <v>0</v>
      </c>
      <c r="I34" s="17" t="str">
        <f t="shared" si="1"/>
        <v>01A205 Adviseren bestuur over communicatie28</v>
      </c>
    </row>
    <row r="35" spans="1:9" ht="15.75" customHeight="1" x14ac:dyDescent="0.35">
      <c r="A35" s="18">
        <v>29</v>
      </c>
      <c r="B35" s="21" t="e">
        <f>VLOOKUP($I35,Data!$B:$G,2,FALSE)</f>
        <v>#N/A</v>
      </c>
      <c r="C35" s="20" t="e">
        <f>VLOOKUP($I35,Data!$B:$G,3,FALSE)</f>
        <v>#N/A</v>
      </c>
      <c r="D35" s="20" t="e">
        <f>VLOOKUP($I35,Data!$B:$G,5,FALSE)</f>
        <v>#N/A</v>
      </c>
      <c r="E35" s="7" t="e">
        <f>VLOOKUP($I35,Data!$B:$G,6,FALSE)</f>
        <v>#N/A</v>
      </c>
      <c r="F35" s="17">
        <f t="shared" si="0"/>
        <v>0</v>
      </c>
      <c r="I35" s="17" t="str">
        <f t="shared" si="1"/>
        <v>01A205 Adviseren bestuur over communicatie29</v>
      </c>
    </row>
    <row r="36" spans="1:9" ht="15.75" customHeight="1" x14ac:dyDescent="0.35">
      <c r="A36" s="18">
        <v>30</v>
      </c>
      <c r="B36" s="21" t="e">
        <f>VLOOKUP($I36,Data!$B:$G,2,FALSE)</f>
        <v>#N/A</v>
      </c>
      <c r="C36" s="20" t="e">
        <f>VLOOKUP($I36,Data!$B:$G,3,FALSE)</f>
        <v>#N/A</v>
      </c>
      <c r="D36" s="20" t="e">
        <f>VLOOKUP($I36,Data!$B:$G,5,FALSE)</f>
        <v>#N/A</v>
      </c>
      <c r="E36" s="7" t="e">
        <f>VLOOKUP($I36,Data!$B:$G,6,FALSE)</f>
        <v>#N/A</v>
      </c>
      <c r="F36" s="17">
        <f t="shared" si="0"/>
        <v>0</v>
      </c>
      <c r="I36" s="17" t="str">
        <f t="shared" si="1"/>
        <v>01A205 Adviseren bestuur over communicatie30</v>
      </c>
    </row>
    <row r="37" spans="1:9" ht="15.75" customHeight="1" x14ac:dyDescent="0.35">
      <c r="A37" s="18">
        <v>31</v>
      </c>
      <c r="B37" s="21" t="e">
        <f>VLOOKUP($I37,Data!$B:$G,2,FALSE)</f>
        <v>#N/A</v>
      </c>
      <c r="C37" s="20" t="e">
        <f>VLOOKUP($I37,Data!$B:$G,3,FALSE)</f>
        <v>#N/A</v>
      </c>
      <c r="D37" s="20" t="e">
        <f>VLOOKUP($I37,Data!$B:$G,5,FALSE)</f>
        <v>#N/A</v>
      </c>
      <c r="E37" s="7" t="e">
        <f>VLOOKUP($I37,Data!$B:$G,6,FALSE)</f>
        <v>#N/A</v>
      </c>
      <c r="F37" s="17">
        <f t="shared" si="0"/>
        <v>0</v>
      </c>
      <c r="I37" s="17" t="str">
        <f t="shared" si="1"/>
        <v>01A205 Adviseren bestuur over communicatie31</v>
      </c>
    </row>
    <row r="38" spans="1:9" ht="15.75" customHeight="1" x14ac:dyDescent="0.35">
      <c r="A38" s="18">
        <v>32</v>
      </c>
      <c r="B38" s="21" t="e">
        <f>VLOOKUP($I38,Data!$B:$G,2,FALSE)</f>
        <v>#N/A</v>
      </c>
      <c r="C38" s="20" t="e">
        <f>VLOOKUP($I38,Data!$B:$G,3,FALSE)</f>
        <v>#N/A</v>
      </c>
      <c r="D38" s="20" t="e">
        <f>VLOOKUP($I38,Data!$B:$G,5,FALSE)</f>
        <v>#N/A</v>
      </c>
      <c r="E38" s="7" t="e">
        <f>VLOOKUP($I38,Data!$B:$G,6,FALSE)</f>
        <v>#N/A</v>
      </c>
      <c r="F38" s="17">
        <f t="shared" si="0"/>
        <v>0</v>
      </c>
      <c r="I38" s="17" t="str">
        <f t="shared" si="1"/>
        <v>01A205 Adviseren bestuur over communicatie32</v>
      </c>
    </row>
    <row r="39" spans="1:9" ht="15.75" customHeight="1" x14ac:dyDescent="0.35">
      <c r="A39" s="18">
        <v>33</v>
      </c>
      <c r="B39" s="21" t="e">
        <f>VLOOKUP($I39,Data!$B:$G,2,FALSE)</f>
        <v>#N/A</v>
      </c>
      <c r="C39" s="20" t="e">
        <f>VLOOKUP($I39,Data!$B:$G,3,FALSE)</f>
        <v>#N/A</v>
      </c>
      <c r="D39" s="20" t="e">
        <f>VLOOKUP($I39,Data!$B:$G,5,FALSE)</f>
        <v>#N/A</v>
      </c>
      <c r="E39" s="7" t="e">
        <f>VLOOKUP($I39,Data!$B:$G,6,FALSE)</f>
        <v>#N/A</v>
      </c>
      <c r="F39" s="17">
        <f t="shared" si="0"/>
        <v>0</v>
      </c>
      <c r="I39" s="17" t="str">
        <f t="shared" si="1"/>
        <v>01A205 Adviseren bestuur over communicatie33</v>
      </c>
    </row>
    <row r="40" spans="1:9" ht="15.75" customHeight="1" x14ac:dyDescent="0.35">
      <c r="A40" s="18">
        <v>34</v>
      </c>
      <c r="B40" s="21" t="e">
        <f>VLOOKUP($I40,Data!$B:$G,2,FALSE)</f>
        <v>#N/A</v>
      </c>
      <c r="C40" s="20" t="e">
        <f>VLOOKUP($I40,Data!$B:$G,3,FALSE)</f>
        <v>#N/A</v>
      </c>
      <c r="D40" s="20" t="e">
        <f>VLOOKUP($I40,Data!$B:$G,5,FALSE)</f>
        <v>#N/A</v>
      </c>
      <c r="E40" s="7" t="e">
        <f>VLOOKUP($I40,Data!$B:$G,6,FALSE)</f>
        <v>#N/A</v>
      </c>
      <c r="F40" s="17">
        <f t="shared" si="0"/>
        <v>0</v>
      </c>
      <c r="I40" s="17" t="str">
        <f t="shared" si="1"/>
        <v>01A205 Adviseren bestuur over communicatie34</v>
      </c>
    </row>
  </sheetData>
  <conditionalFormatting sqref="A8:A40 H8 F8 F14 F20 F26 F32 F38 F44">
    <cfRule type="cellIs" dxfId="22" priority="14" operator="between">
      <formula>$I$3+1</formula>
      <formula>100</formula>
    </cfRule>
  </conditionalFormatting>
  <conditionalFormatting sqref="C8:D40">
    <cfRule type="cellIs" dxfId="21" priority="7" operator="between">
      <formula>$I$3+1</formula>
      <formula>100</formula>
    </cfRule>
  </conditionalFormatting>
  <conditionalFormatting sqref="C8:D40">
    <cfRule type="containsErrors" dxfId="20" priority="5">
      <formula>ISERROR(C8)</formula>
    </cfRule>
    <cfRule type="cellIs" dxfId="19" priority="6" operator="between">
      <formula>#N/A</formula>
      <formula>#N/A</formula>
    </cfRule>
  </conditionalFormatting>
  <conditionalFormatting sqref="B8:B40">
    <cfRule type="containsErrors" dxfId="18" priority="4">
      <formula>ISERROR(B8)</formula>
    </cfRule>
  </conditionalFormatting>
  <conditionalFormatting sqref="E8:E40">
    <cfRule type="cellIs" dxfId="17" priority="3" operator="between">
      <formula>$I$3+1</formula>
      <formula>100</formula>
    </cfRule>
  </conditionalFormatting>
  <conditionalFormatting sqref="E8:E40">
    <cfRule type="containsErrors" dxfId="16" priority="1">
      <formula>ISERROR(E8)</formula>
    </cfRule>
    <cfRule type="cellIs" dxfId="15" priority="2" operator="between">
      <formula>#N/A</formula>
      <formula>#N/A</formula>
    </cfRule>
  </conditionalFormatting>
  <pageMargins left="0.7" right="0.7" top="0.75" bottom="0.75" header="0.3" footer="0.3"/>
  <pageSetup paperSize="9" orientation="portrait" verticalDpi="0" r:id="rId1"/>
  <ignoredErrors>
    <ignoredError sqref="B10:E20 B9:E9 B8:E8 B22:E40 B21 D21:E21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hulpblad!$B4:$B61</xm:f>
          </x14:formula1>
          <xm:sqref>C3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L46"/>
  <sheetViews>
    <sheetView tabSelected="1" workbookViewId="0">
      <selection activeCell="C3" sqref="C3"/>
    </sheetView>
  </sheetViews>
  <sheetFormatPr defaultRowHeight="12.75" x14ac:dyDescent="0.35"/>
  <cols>
    <col min="1" max="1" width="2.73046875" style="17" customWidth="1"/>
    <col min="2" max="2" width="13.86328125" style="4" customWidth="1"/>
    <col min="3" max="3" width="40" customWidth="1"/>
    <col min="4" max="4" width="48.73046875" customWidth="1"/>
    <col min="5" max="5" width="11.86328125" bestFit="1" customWidth="1"/>
    <col min="6" max="8" width="0" style="17" hidden="1" customWidth="1"/>
    <col min="9" max="9" width="19.1328125" style="17" hidden="1" customWidth="1"/>
    <col min="10" max="10" width="9.1328125" style="17"/>
    <col min="11" max="12" width="9.1328125" style="16"/>
  </cols>
  <sheetData>
    <row r="1" spans="1:9" ht="20.65" x14ac:dyDescent="0.6">
      <c r="B1" s="13" t="s">
        <v>602</v>
      </c>
    </row>
    <row r="2" spans="1:9" ht="15.75" customHeight="1" thickBot="1" x14ac:dyDescent="0.4"/>
    <row r="3" spans="1:9" ht="15.75" customHeight="1" thickBot="1" x14ac:dyDescent="0.4">
      <c r="B3" s="4" t="s">
        <v>202</v>
      </c>
      <c r="C3" s="14" t="s">
        <v>67</v>
      </c>
    </row>
    <row r="4" spans="1:9" ht="15.75" customHeight="1" x14ac:dyDescent="0.4">
      <c r="D4" s="12" t="s">
        <v>201</v>
      </c>
      <c r="E4" s="8">
        <f>SUM(F7:F46)</f>
        <v>94054</v>
      </c>
    </row>
    <row r="5" spans="1:9" ht="15.75" customHeight="1" x14ac:dyDescent="0.4">
      <c r="D5" s="6"/>
      <c r="E5" s="8"/>
    </row>
    <row r="6" spans="1:9" ht="15.75" customHeight="1" x14ac:dyDescent="0.4">
      <c r="A6" s="18"/>
      <c r="B6" s="9" t="s">
        <v>100</v>
      </c>
      <c r="C6" s="10" t="s">
        <v>96</v>
      </c>
      <c r="D6" s="10" t="s">
        <v>97</v>
      </c>
      <c r="E6" s="11" t="s">
        <v>99</v>
      </c>
    </row>
    <row r="7" spans="1:9" ht="15.75" customHeight="1" x14ac:dyDescent="0.35">
      <c r="A7" s="18">
        <v>1</v>
      </c>
      <c r="B7" s="21">
        <f>VLOOKUP($I7,Data!$A:$G,3,FALSE)</f>
        <v>9</v>
      </c>
      <c r="C7" s="20" t="str">
        <f>VLOOKUP($I7,Data!$A:$G,4,FALSE)</f>
        <v>Kwetsbare groepen</v>
      </c>
      <c r="D7" s="20" t="str">
        <f>VLOOKUP($I7,Data!$A:$G,5,FALSE)</f>
        <v>09D101 Preventie verslaving, dak- en thuisloosh</v>
      </c>
      <c r="E7" s="7">
        <f>VLOOKUP($I7,Data!$A:$G,7,FALSE)</f>
        <v>94054</v>
      </c>
      <c r="F7" s="17">
        <f t="shared" ref="F7:F12" si="0">IFERROR(E7,0)</f>
        <v>94054</v>
      </c>
      <c r="I7" s="17" t="str">
        <f t="shared" ref="I7:I40" si="1">$C$3&amp;A7</f>
        <v>Activite1</v>
      </c>
    </row>
    <row r="8" spans="1:9" ht="15.75" customHeight="1" x14ac:dyDescent="0.35">
      <c r="A8" s="18">
        <v>2</v>
      </c>
      <c r="B8" s="21" t="e">
        <f>VLOOKUP($I8,Data!$A:$G,3,FALSE)</f>
        <v>#N/A</v>
      </c>
      <c r="C8" s="20" t="e">
        <f>VLOOKUP($I8,Data!$A:$G,4,FALSE)</f>
        <v>#N/A</v>
      </c>
      <c r="D8" s="20" t="e">
        <f>VLOOKUP($I8,Data!$A:$G,5,FALSE)</f>
        <v>#N/A</v>
      </c>
      <c r="E8" s="7" t="e">
        <f>VLOOKUP($I8,Data!$A:$G,7,FALSE)</f>
        <v>#N/A</v>
      </c>
      <c r="F8" s="17">
        <f t="shared" si="0"/>
        <v>0</v>
      </c>
      <c r="I8" s="17" t="str">
        <f t="shared" si="1"/>
        <v>Activite2</v>
      </c>
    </row>
    <row r="9" spans="1:9" ht="15.75" customHeight="1" x14ac:dyDescent="0.35">
      <c r="A9" s="18">
        <v>3</v>
      </c>
      <c r="B9" s="21" t="e">
        <f>VLOOKUP($I9,Data!$A:$G,3,FALSE)</f>
        <v>#N/A</v>
      </c>
      <c r="C9" s="20" t="e">
        <f>VLOOKUP($I9,Data!$A:$G,4,FALSE)</f>
        <v>#N/A</v>
      </c>
      <c r="D9" s="20" t="e">
        <f>VLOOKUP($I9,Data!$A:$G,5,FALSE)</f>
        <v>#N/A</v>
      </c>
      <c r="E9" s="7" t="e">
        <f>VLOOKUP($I9,Data!$A:$G,7,FALSE)</f>
        <v>#N/A</v>
      </c>
      <c r="F9" s="17">
        <f t="shared" si="0"/>
        <v>0</v>
      </c>
      <c r="I9" s="17" t="str">
        <f t="shared" si="1"/>
        <v>Activite3</v>
      </c>
    </row>
    <row r="10" spans="1:9" ht="15.75" customHeight="1" x14ac:dyDescent="0.35">
      <c r="A10" s="18">
        <v>4</v>
      </c>
      <c r="B10" s="21" t="e">
        <f>VLOOKUP($I10,Data!$A:$G,3,FALSE)</f>
        <v>#N/A</v>
      </c>
      <c r="C10" s="20" t="e">
        <f>VLOOKUP($I10,Data!$A:$G,4,FALSE)</f>
        <v>#N/A</v>
      </c>
      <c r="D10" s="20" t="e">
        <f>VLOOKUP($I10,Data!$A:$G,5,FALSE)</f>
        <v>#N/A</v>
      </c>
      <c r="E10" s="7" t="e">
        <f>VLOOKUP($I10,Data!$A:$G,7,FALSE)</f>
        <v>#N/A</v>
      </c>
      <c r="F10" s="17">
        <f t="shared" si="0"/>
        <v>0</v>
      </c>
      <c r="I10" s="17" t="str">
        <f t="shared" si="1"/>
        <v>Activite4</v>
      </c>
    </row>
    <row r="11" spans="1:9" ht="15.75" customHeight="1" x14ac:dyDescent="0.35">
      <c r="A11" s="18">
        <v>5</v>
      </c>
      <c r="B11" s="21" t="e">
        <f>VLOOKUP($I11,Data!$A:$G,3,FALSE)</f>
        <v>#N/A</v>
      </c>
      <c r="C11" s="20" t="e">
        <f>VLOOKUP($I11,Data!$A:$G,4,FALSE)</f>
        <v>#N/A</v>
      </c>
      <c r="D11" s="20" t="e">
        <f>VLOOKUP($I11,Data!$A:$G,5,FALSE)</f>
        <v>#N/A</v>
      </c>
      <c r="E11" s="7" t="e">
        <f>VLOOKUP($I11,Data!$A:$G,7,FALSE)</f>
        <v>#N/A</v>
      </c>
      <c r="F11" s="17">
        <f t="shared" si="0"/>
        <v>0</v>
      </c>
      <c r="I11" s="17" t="str">
        <f t="shared" si="1"/>
        <v>Activite5</v>
      </c>
    </row>
    <row r="12" spans="1:9" ht="15.75" customHeight="1" x14ac:dyDescent="0.35">
      <c r="A12" s="18">
        <v>6</v>
      </c>
      <c r="B12" s="21" t="e">
        <f>VLOOKUP($I12,Data!$A:$G,3,FALSE)</f>
        <v>#N/A</v>
      </c>
      <c r="C12" s="20" t="e">
        <f>VLOOKUP($I12,Data!$A:$G,4,FALSE)</f>
        <v>#N/A</v>
      </c>
      <c r="D12" s="20" t="e">
        <f>VLOOKUP($I12,Data!$A:$G,5,FALSE)</f>
        <v>#N/A</v>
      </c>
      <c r="E12" s="7" t="e">
        <f>VLOOKUP($I12,Data!$A:$G,7,FALSE)</f>
        <v>#N/A</v>
      </c>
      <c r="F12" s="17">
        <f t="shared" si="0"/>
        <v>0</v>
      </c>
      <c r="I12" s="17" t="str">
        <f t="shared" si="1"/>
        <v>Activite6</v>
      </c>
    </row>
    <row r="13" spans="1:9" ht="15.75" customHeight="1" x14ac:dyDescent="0.35">
      <c r="A13" s="18">
        <v>7</v>
      </c>
      <c r="B13" s="21" t="e">
        <f>VLOOKUP($I13,Data!$A:$G,3,FALSE)</f>
        <v>#N/A</v>
      </c>
      <c r="C13" s="20" t="e">
        <f>VLOOKUP($I13,Data!$A:$G,4,FALSE)</f>
        <v>#N/A</v>
      </c>
      <c r="D13" s="20" t="e">
        <f>VLOOKUP($I13,Data!$A:$G,5,FALSE)</f>
        <v>#N/A</v>
      </c>
      <c r="E13" s="7" t="e">
        <f>VLOOKUP($I13,Data!$A:$G,7,FALSE)</f>
        <v>#N/A</v>
      </c>
      <c r="F13" s="17">
        <f t="shared" ref="F13:F40" si="2">IFERROR(E13,0)</f>
        <v>0</v>
      </c>
      <c r="I13" s="17" t="str">
        <f t="shared" si="1"/>
        <v>Activite7</v>
      </c>
    </row>
    <row r="14" spans="1:9" ht="15.75" customHeight="1" x14ac:dyDescent="0.35">
      <c r="A14" s="18">
        <v>8</v>
      </c>
      <c r="B14" s="21" t="e">
        <f>VLOOKUP($I14,Data!$A:$G,3,FALSE)</f>
        <v>#N/A</v>
      </c>
      <c r="C14" s="20" t="e">
        <f>VLOOKUP($I14,Data!$A:$G,4,FALSE)</f>
        <v>#N/A</v>
      </c>
      <c r="D14" s="20" t="e">
        <f>VLOOKUP($I14,Data!$A:$G,5,FALSE)</f>
        <v>#N/A</v>
      </c>
      <c r="E14" s="7" t="e">
        <f>VLOOKUP($I14,Data!$A:$G,7,FALSE)</f>
        <v>#N/A</v>
      </c>
      <c r="F14" s="17">
        <f t="shared" si="2"/>
        <v>0</v>
      </c>
      <c r="I14" s="17" t="str">
        <f t="shared" si="1"/>
        <v>Activite8</v>
      </c>
    </row>
    <row r="15" spans="1:9" ht="15.75" customHeight="1" x14ac:dyDescent="0.35">
      <c r="A15" s="18">
        <v>9</v>
      </c>
      <c r="B15" s="21" t="e">
        <f>VLOOKUP($I15,Data!$A:$G,3,FALSE)</f>
        <v>#N/A</v>
      </c>
      <c r="C15" s="20" t="e">
        <f>VLOOKUP($I15,Data!$A:$G,4,FALSE)</f>
        <v>#N/A</v>
      </c>
      <c r="D15" s="20" t="e">
        <f>VLOOKUP($I15,Data!$A:$G,5,FALSE)</f>
        <v>#N/A</v>
      </c>
      <c r="E15" s="7" t="e">
        <f>VLOOKUP($I15,Data!$A:$G,7,FALSE)</f>
        <v>#N/A</v>
      </c>
      <c r="F15" s="17">
        <f t="shared" si="2"/>
        <v>0</v>
      </c>
      <c r="I15" s="17" t="str">
        <f t="shared" si="1"/>
        <v>Activite9</v>
      </c>
    </row>
    <row r="16" spans="1:9" ht="15.75" customHeight="1" x14ac:dyDescent="0.35">
      <c r="A16" s="18">
        <v>10</v>
      </c>
      <c r="B16" s="21" t="e">
        <f>VLOOKUP($I16,Data!$A:$G,3,FALSE)</f>
        <v>#N/A</v>
      </c>
      <c r="C16" s="20" t="e">
        <f>VLOOKUP($I16,Data!$A:$G,4,FALSE)</f>
        <v>#N/A</v>
      </c>
      <c r="D16" s="20" t="e">
        <f>VLOOKUP($I16,Data!$A:$G,5,FALSE)</f>
        <v>#N/A</v>
      </c>
      <c r="E16" s="7" t="e">
        <f>VLOOKUP($I16,Data!$A:$G,7,FALSE)</f>
        <v>#N/A</v>
      </c>
      <c r="F16" s="17">
        <f t="shared" si="2"/>
        <v>0</v>
      </c>
      <c r="I16" s="17" t="str">
        <f t="shared" si="1"/>
        <v>Activite10</v>
      </c>
    </row>
    <row r="17" spans="1:9" ht="15.75" customHeight="1" x14ac:dyDescent="0.35">
      <c r="A17" s="18">
        <v>11</v>
      </c>
      <c r="B17" s="21" t="e">
        <f>VLOOKUP($I17,Data!$A:$G,3,FALSE)</f>
        <v>#N/A</v>
      </c>
      <c r="C17" s="20" t="e">
        <f>VLOOKUP($I17,Data!$A:$G,4,FALSE)</f>
        <v>#N/A</v>
      </c>
      <c r="D17" s="20" t="e">
        <f>VLOOKUP($I17,Data!$A:$G,5,FALSE)</f>
        <v>#N/A</v>
      </c>
      <c r="E17" s="7" t="e">
        <f>VLOOKUP($I17,Data!$A:$G,7,FALSE)</f>
        <v>#N/A</v>
      </c>
      <c r="F17" s="17">
        <f t="shared" si="2"/>
        <v>0</v>
      </c>
      <c r="I17" s="17" t="str">
        <f t="shared" si="1"/>
        <v>Activite11</v>
      </c>
    </row>
    <row r="18" spans="1:9" ht="15.75" customHeight="1" x14ac:dyDescent="0.35">
      <c r="A18" s="18">
        <v>12</v>
      </c>
      <c r="B18" s="21" t="e">
        <f>VLOOKUP($I18,Data!$A:$G,3,FALSE)</f>
        <v>#N/A</v>
      </c>
      <c r="C18" s="20" t="e">
        <f>VLOOKUP($I18,Data!$A:$G,4,FALSE)</f>
        <v>#N/A</v>
      </c>
      <c r="D18" s="20" t="e">
        <f>VLOOKUP($I18,Data!$A:$G,5,FALSE)</f>
        <v>#N/A</v>
      </c>
      <c r="E18" s="7" t="e">
        <f>VLOOKUP($I18,Data!$A:$G,7,FALSE)</f>
        <v>#N/A</v>
      </c>
      <c r="F18" s="17">
        <f t="shared" si="2"/>
        <v>0</v>
      </c>
      <c r="I18" s="17" t="str">
        <f t="shared" si="1"/>
        <v>Activite12</v>
      </c>
    </row>
    <row r="19" spans="1:9" ht="15.75" customHeight="1" x14ac:dyDescent="0.35">
      <c r="A19" s="18">
        <v>13</v>
      </c>
      <c r="B19" s="21" t="e">
        <f>VLOOKUP($I19,Data!$A:$G,3,FALSE)</f>
        <v>#N/A</v>
      </c>
      <c r="C19" s="20" t="e">
        <f>VLOOKUP($I19,Data!$A:$G,4,FALSE)</f>
        <v>#N/A</v>
      </c>
      <c r="D19" s="20" t="e">
        <f>VLOOKUP($I19,Data!$A:$G,5,FALSE)</f>
        <v>#N/A</v>
      </c>
      <c r="E19" s="7" t="e">
        <f>VLOOKUP($I19,Data!$A:$G,7,FALSE)</f>
        <v>#N/A</v>
      </c>
      <c r="F19" s="17">
        <f t="shared" si="2"/>
        <v>0</v>
      </c>
      <c r="I19" s="17" t="str">
        <f t="shared" si="1"/>
        <v>Activite13</v>
      </c>
    </row>
    <row r="20" spans="1:9" ht="15.75" customHeight="1" x14ac:dyDescent="0.35">
      <c r="A20" s="18">
        <v>14</v>
      </c>
      <c r="B20" s="21" t="e">
        <f>VLOOKUP($I20,Data!$A:$G,3,FALSE)</f>
        <v>#N/A</v>
      </c>
      <c r="C20" s="20" t="e">
        <f>VLOOKUP($I20,Data!$A:$G,4,FALSE)</f>
        <v>#N/A</v>
      </c>
      <c r="D20" s="20" t="e">
        <f>VLOOKUP($I20,Data!$A:$G,5,FALSE)</f>
        <v>#N/A</v>
      </c>
      <c r="E20" s="7" t="e">
        <f>VLOOKUP($I20,Data!$A:$G,7,FALSE)</f>
        <v>#N/A</v>
      </c>
      <c r="F20" s="17">
        <f t="shared" si="2"/>
        <v>0</v>
      </c>
      <c r="I20" s="17" t="str">
        <f t="shared" si="1"/>
        <v>Activite14</v>
      </c>
    </row>
    <row r="21" spans="1:9" ht="15.75" customHeight="1" x14ac:dyDescent="0.35">
      <c r="A21" s="18">
        <v>15</v>
      </c>
      <c r="B21" s="21" t="e">
        <f>VLOOKUP($I21,Data!$A:$G,3,FALSE)</f>
        <v>#N/A</v>
      </c>
      <c r="C21" s="20" t="e">
        <f>VLOOKUP($I21,Data!$A:$G,4,FALSE)</f>
        <v>#N/A</v>
      </c>
      <c r="D21" s="20" t="e">
        <f>VLOOKUP($I21,Data!$A:$G,5,FALSE)</f>
        <v>#N/A</v>
      </c>
      <c r="E21" s="7" t="e">
        <f>VLOOKUP($I21,Data!$A:$G,7,FALSE)</f>
        <v>#N/A</v>
      </c>
      <c r="F21" s="17">
        <f t="shared" si="2"/>
        <v>0</v>
      </c>
      <c r="I21" s="17" t="str">
        <f t="shared" si="1"/>
        <v>Activite15</v>
      </c>
    </row>
    <row r="22" spans="1:9" ht="15.75" customHeight="1" x14ac:dyDescent="0.35">
      <c r="A22" s="18">
        <v>16</v>
      </c>
      <c r="B22" s="21" t="e">
        <f>VLOOKUP($I22,Data!$A:$G,3,FALSE)</f>
        <v>#N/A</v>
      </c>
      <c r="C22" s="20" t="e">
        <f>VLOOKUP($I22,Data!$A:$G,4,FALSE)</f>
        <v>#N/A</v>
      </c>
      <c r="D22" s="20" t="e">
        <f>VLOOKUP($I22,Data!$A:$G,5,FALSE)</f>
        <v>#N/A</v>
      </c>
      <c r="E22" s="7" t="e">
        <f>VLOOKUP($I22,Data!$A:$G,7,FALSE)</f>
        <v>#N/A</v>
      </c>
      <c r="F22" s="17">
        <f t="shared" si="2"/>
        <v>0</v>
      </c>
      <c r="I22" s="17" t="str">
        <f t="shared" si="1"/>
        <v>Activite16</v>
      </c>
    </row>
    <row r="23" spans="1:9" ht="15.75" customHeight="1" x14ac:dyDescent="0.35">
      <c r="A23" s="18">
        <v>17</v>
      </c>
      <c r="B23" s="21" t="e">
        <f>VLOOKUP($I23,Data!$A:$G,3,FALSE)</f>
        <v>#N/A</v>
      </c>
      <c r="C23" s="20" t="e">
        <f>VLOOKUP($I23,Data!$A:$G,4,FALSE)</f>
        <v>#N/A</v>
      </c>
      <c r="D23" s="20" t="e">
        <f>VLOOKUP($I23,Data!$A:$G,5,FALSE)</f>
        <v>#N/A</v>
      </c>
      <c r="E23" s="7" t="e">
        <f>VLOOKUP($I23,Data!$A:$G,7,FALSE)</f>
        <v>#N/A</v>
      </c>
      <c r="F23" s="17">
        <f t="shared" si="2"/>
        <v>0</v>
      </c>
      <c r="I23" s="17" t="str">
        <f t="shared" si="1"/>
        <v>Activite17</v>
      </c>
    </row>
    <row r="24" spans="1:9" ht="15.75" customHeight="1" x14ac:dyDescent="0.35">
      <c r="A24" s="18">
        <v>18</v>
      </c>
      <c r="B24" s="21" t="e">
        <f>VLOOKUP($I24,Data!$A:$G,3,FALSE)</f>
        <v>#N/A</v>
      </c>
      <c r="C24" s="20" t="e">
        <f>VLOOKUP($I24,Data!$A:$G,4,FALSE)</f>
        <v>#N/A</v>
      </c>
      <c r="D24" s="20" t="e">
        <f>VLOOKUP($I24,Data!$A:$G,5,FALSE)</f>
        <v>#N/A</v>
      </c>
      <c r="E24" s="7" t="e">
        <f>VLOOKUP($I24,Data!$A:$G,7,FALSE)</f>
        <v>#N/A</v>
      </c>
      <c r="F24" s="17">
        <f t="shared" si="2"/>
        <v>0</v>
      </c>
      <c r="I24" s="17" t="str">
        <f t="shared" si="1"/>
        <v>Activite18</v>
      </c>
    </row>
    <row r="25" spans="1:9" ht="15.75" customHeight="1" x14ac:dyDescent="0.35">
      <c r="A25" s="18">
        <v>19</v>
      </c>
      <c r="B25" s="21" t="e">
        <f>VLOOKUP($I25,Data!$A:$G,3,FALSE)</f>
        <v>#N/A</v>
      </c>
      <c r="C25" s="20" t="e">
        <f>VLOOKUP($I25,Data!$A:$G,4,FALSE)</f>
        <v>#N/A</v>
      </c>
      <c r="D25" s="20" t="e">
        <f>VLOOKUP($I25,Data!$A:$G,5,FALSE)</f>
        <v>#N/A</v>
      </c>
      <c r="E25" s="7" t="e">
        <f>VLOOKUP($I25,Data!$A:$G,7,FALSE)</f>
        <v>#N/A</v>
      </c>
      <c r="F25" s="17">
        <f t="shared" si="2"/>
        <v>0</v>
      </c>
      <c r="I25" s="17" t="str">
        <f t="shared" si="1"/>
        <v>Activite19</v>
      </c>
    </row>
    <row r="26" spans="1:9" ht="15.75" customHeight="1" x14ac:dyDescent="0.35">
      <c r="A26" s="18">
        <v>20</v>
      </c>
      <c r="B26" s="21" t="e">
        <f>VLOOKUP($I26,Data!$A:$G,3,FALSE)</f>
        <v>#N/A</v>
      </c>
      <c r="C26" s="20" t="e">
        <f>VLOOKUP($I26,Data!$A:$G,4,FALSE)</f>
        <v>#N/A</v>
      </c>
      <c r="D26" s="20" t="e">
        <f>VLOOKUP($I26,Data!$A:$G,5,FALSE)</f>
        <v>#N/A</v>
      </c>
      <c r="E26" s="7" t="e">
        <f>VLOOKUP($I26,Data!$A:$G,7,FALSE)</f>
        <v>#N/A</v>
      </c>
      <c r="F26" s="17">
        <f t="shared" si="2"/>
        <v>0</v>
      </c>
      <c r="I26" s="17" t="str">
        <f t="shared" si="1"/>
        <v>Activite20</v>
      </c>
    </row>
    <row r="27" spans="1:9" ht="15.75" customHeight="1" x14ac:dyDescent="0.35">
      <c r="A27" s="18">
        <v>21</v>
      </c>
      <c r="B27" s="21" t="e">
        <f>VLOOKUP($I27,Data!$A:$G,3,FALSE)</f>
        <v>#N/A</v>
      </c>
      <c r="C27" s="20" t="e">
        <f>VLOOKUP($I27,Data!$A:$G,4,FALSE)</f>
        <v>#N/A</v>
      </c>
      <c r="D27" s="20" t="e">
        <f>VLOOKUP($I27,Data!$A:$G,5,FALSE)</f>
        <v>#N/A</v>
      </c>
      <c r="E27" s="7" t="e">
        <f>VLOOKUP($I27,Data!$A:$G,7,FALSE)</f>
        <v>#N/A</v>
      </c>
      <c r="F27" s="17">
        <f t="shared" si="2"/>
        <v>0</v>
      </c>
      <c r="I27" s="17" t="str">
        <f t="shared" si="1"/>
        <v>Activite21</v>
      </c>
    </row>
    <row r="28" spans="1:9" ht="15.75" customHeight="1" x14ac:dyDescent="0.35">
      <c r="A28" s="18">
        <v>22</v>
      </c>
      <c r="B28" s="21" t="e">
        <f>VLOOKUP($I28,Data!$A:$G,3,FALSE)</f>
        <v>#N/A</v>
      </c>
      <c r="C28" s="20" t="e">
        <f>VLOOKUP($I28,Data!$A:$G,4,FALSE)</f>
        <v>#N/A</v>
      </c>
      <c r="D28" s="20" t="e">
        <f>VLOOKUP($I28,Data!$A:$G,5,FALSE)</f>
        <v>#N/A</v>
      </c>
      <c r="E28" s="7" t="e">
        <f>VLOOKUP($I28,Data!$A:$G,7,FALSE)</f>
        <v>#N/A</v>
      </c>
      <c r="F28" s="17">
        <f t="shared" si="2"/>
        <v>0</v>
      </c>
      <c r="I28" s="17" t="str">
        <f t="shared" si="1"/>
        <v>Activite22</v>
      </c>
    </row>
    <row r="29" spans="1:9" ht="15.75" customHeight="1" x14ac:dyDescent="0.35">
      <c r="A29" s="18">
        <v>23</v>
      </c>
      <c r="B29" s="21" t="e">
        <f>VLOOKUP($I29,Data!$A:$G,3,FALSE)</f>
        <v>#N/A</v>
      </c>
      <c r="C29" s="20" t="e">
        <f>VLOOKUP($I29,Data!$A:$G,4,FALSE)</f>
        <v>#N/A</v>
      </c>
      <c r="D29" s="20" t="e">
        <f>VLOOKUP($I29,Data!$A:$G,5,FALSE)</f>
        <v>#N/A</v>
      </c>
      <c r="E29" s="7" t="e">
        <f>VLOOKUP($I29,Data!$A:$G,7,FALSE)</f>
        <v>#N/A</v>
      </c>
      <c r="F29" s="17">
        <f t="shared" si="2"/>
        <v>0</v>
      </c>
      <c r="I29" s="17" t="str">
        <f t="shared" si="1"/>
        <v>Activite23</v>
      </c>
    </row>
    <row r="30" spans="1:9" ht="15.75" customHeight="1" x14ac:dyDescent="0.35">
      <c r="A30" s="18">
        <v>24</v>
      </c>
      <c r="B30" s="21" t="e">
        <f>VLOOKUP($I30,Data!$A:$G,3,FALSE)</f>
        <v>#N/A</v>
      </c>
      <c r="C30" s="20" t="e">
        <f>VLOOKUP($I30,Data!$A:$G,4,FALSE)</f>
        <v>#N/A</v>
      </c>
      <c r="D30" s="20" t="e">
        <f>VLOOKUP($I30,Data!$A:$G,5,FALSE)</f>
        <v>#N/A</v>
      </c>
      <c r="E30" s="7" t="e">
        <f>VLOOKUP($I30,Data!$A:$G,7,FALSE)</f>
        <v>#N/A</v>
      </c>
      <c r="F30" s="17">
        <f t="shared" si="2"/>
        <v>0</v>
      </c>
      <c r="I30" s="17" t="str">
        <f t="shared" si="1"/>
        <v>Activite24</v>
      </c>
    </row>
    <row r="31" spans="1:9" ht="15.75" customHeight="1" x14ac:dyDescent="0.35">
      <c r="A31" s="18">
        <v>25</v>
      </c>
      <c r="B31" s="21" t="e">
        <f>VLOOKUP($I31,Data!$A:$G,3,FALSE)</f>
        <v>#N/A</v>
      </c>
      <c r="C31" s="20" t="e">
        <f>VLOOKUP($I31,Data!$A:$G,4,FALSE)</f>
        <v>#N/A</v>
      </c>
      <c r="D31" s="20" t="e">
        <f>VLOOKUP($I31,Data!$A:$G,5,FALSE)</f>
        <v>#N/A</v>
      </c>
      <c r="E31" s="7" t="e">
        <f>VLOOKUP($I31,Data!$A:$G,7,FALSE)</f>
        <v>#N/A</v>
      </c>
      <c r="F31" s="17">
        <f t="shared" si="2"/>
        <v>0</v>
      </c>
      <c r="I31" s="17" t="str">
        <f t="shared" si="1"/>
        <v>Activite25</v>
      </c>
    </row>
    <row r="32" spans="1:9" ht="15.75" customHeight="1" x14ac:dyDescent="0.35">
      <c r="A32" s="18">
        <v>26</v>
      </c>
      <c r="B32" s="21" t="e">
        <f>VLOOKUP($I32,Data!$A:$G,3,FALSE)</f>
        <v>#N/A</v>
      </c>
      <c r="C32" s="20" t="e">
        <f>VLOOKUP($I32,Data!$A:$G,4,FALSE)</f>
        <v>#N/A</v>
      </c>
      <c r="D32" s="20" t="e">
        <f>VLOOKUP($I32,Data!$A:$G,5,FALSE)</f>
        <v>#N/A</v>
      </c>
      <c r="E32" s="7" t="e">
        <f>VLOOKUP($I32,Data!$A:$G,7,FALSE)</f>
        <v>#N/A</v>
      </c>
      <c r="F32" s="17">
        <f t="shared" si="2"/>
        <v>0</v>
      </c>
      <c r="I32" s="17" t="str">
        <f t="shared" si="1"/>
        <v>Activite26</v>
      </c>
    </row>
    <row r="33" spans="1:9" ht="15.75" customHeight="1" x14ac:dyDescent="0.35">
      <c r="A33" s="18">
        <v>27</v>
      </c>
      <c r="B33" s="21" t="e">
        <f>VLOOKUP($I33,Data!$A:$G,3,FALSE)</f>
        <v>#N/A</v>
      </c>
      <c r="C33" s="20" t="e">
        <f>VLOOKUP($I33,Data!$A:$G,4,FALSE)</f>
        <v>#N/A</v>
      </c>
      <c r="D33" s="20" t="e">
        <f>VLOOKUP($I33,Data!$A:$G,5,FALSE)</f>
        <v>#N/A</v>
      </c>
      <c r="E33" s="7" t="e">
        <f>VLOOKUP($I33,Data!$A:$G,7,FALSE)</f>
        <v>#N/A</v>
      </c>
      <c r="F33" s="17">
        <f t="shared" si="2"/>
        <v>0</v>
      </c>
      <c r="I33" s="17" t="str">
        <f t="shared" si="1"/>
        <v>Activite27</v>
      </c>
    </row>
    <row r="34" spans="1:9" ht="15.75" customHeight="1" x14ac:dyDescent="0.35">
      <c r="A34" s="18">
        <v>28</v>
      </c>
      <c r="B34" s="21" t="e">
        <f>VLOOKUP($I34,Data!$A:$G,3,FALSE)</f>
        <v>#N/A</v>
      </c>
      <c r="C34" s="20" t="e">
        <f>VLOOKUP($I34,Data!$A:$G,4,FALSE)</f>
        <v>#N/A</v>
      </c>
      <c r="D34" s="20" t="e">
        <f>VLOOKUP($I34,Data!$A:$G,5,FALSE)</f>
        <v>#N/A</v>
      </c>
      <c r="E34" s="7" t="e">
        <f>VLOOKUP($I34,Data!$A:$G,7,FALSE)</f>
        <v>#N/A</v>
      </c>
      <c r="F34" s="17">
        <f t="shared" si="2"/>
        <v>0</v>
      </c>
      <c r="I34" s="17" t="str">
        <f t="shared" si="1"/>
        <v>Activite28</v>
      </c>
    </row>
    <row r="35" spans="1:9" ht="15.75" customHeight="1" x14ac:dyDescent="0.35">
      <c r="A35" s="18">
        <v>29</v>
      </c>
      <c r="B35" s="21" t="e">
        <f>VLOOKUP($I35,Data!$A:$G,3,FALSE)</f>
        <v>#N/A</v>
      </c>
      <c r="C35" s="20" t="e">
        <f>VLOOKUP($I35,Data!$A:$G,4,FALSE)</f>
        <v>#N/A</v>
      </c>
      <c r="D35" s="20" t="e">
        <f>VLOOKUP($I35,Data!$A:$G,5,FALSE)</f>
        <v>#N/A</v>
      </c>
      <c r="E35" s="7" t="e">
        <f>VLOOKUP($I35,Data!$A:$G,7,FALSE)</f>
        <v>#N/A</v>
      </c>
      <c r="F35" s="17">
        <f t="shared" si="2"/>
        <v>0</v>
      </c>
      <c r="I35" s="17" t="str">
        <f t="shared" si="1"/>
        <v>Activite29</v>
      </c>
    </row>
    <row r="36" spans="1:9" ht="15.75" customHeight="1" x14ac:dyDescent="0.35">
      <c r="A36" s="18">
        <v>30</v>
      </c>
      <c r="B36" s="21" t="e">
        <f>VLOOKUP($I36,Data!$A:$G,3,FALSE)</f>
        <v>#N/A</v>
      </c>
      <c r="C36" s="20" t="e">
        <f>VLOOKUP($I36,Data!$A:$G,4,FALSE)</f>
        <v>#N/A</v>
      </c>
      <c r="D36" s="20" t="e">
        <f>VLOOKUP($I36,Data!$A:$G,5,FALSE)</f>
        <v>#N/A</v>
      </c>
      <c r="E36" s="7" t="e">
        <f>VLOOKUP($I36,Data!$A:$G,7,FALSE)</f>
        <v>#N/A</v>
      </c>
      <c r="F36" s="17">
        <f t="shared" si="2"/>
        <v>0</v>
      </c>
      <c r="I36" s="17" t="str">
        <f t="shared" si="1"/>
        <v>Activite30</v>
      </c>
    </row>
    <row r="37" spans="1:9" ht="15.75" customHeight="1" x14ac:dyDescent="0.35">
      <c r="A37" s="18">
        <v>31</v>
      </c>
      <c r="B37" s="21" t="e">
        <f>VLOOKUP($I37,Data!$A:$G,3,FALSE)</f>
        <v>#N/A</v>
      </c>
      <c r="C37" s="20" t="e">
        <f>VLOOKUP($I37,Data!$A:$G,4,FALSE)</f>
        <v>#N/A</v>
      </c>
      <c r="D37" s="20" t="e">
        <f>VLOOKUP($I37,Data!$A:$G,5,FALSE)</f>
        <v>#N/A</v>
      </c>
      <c r="E37" s="7" t="e">
        <f>VLOOKUP($I37,Data!$A:$G,7,FALSE)</f>
        <v>#N/A</v>
      </c>
      <c r="F37" s="17">
        <f t="shared" si="2"/>
        <v>0</v>
      </c>
      <c r="I37" s="17" t="str">
        <f t="shared" si="1"/>
        <v>Activite31</v>
      </c>
    </row>
    <row r="38" spans="1:9" ht="15.75" customHeight="1" x14ac:dyDescent="0.35">
      <c r="A38" s="18">
        <v>32</v>
      </c>
      <c r="B38" s="21" t="e">
        <f>VLOOKUP($I38,Data!$A:$G,3,FALSE)</f>
        <v>#N/A</v>
      </c>
      <c r="C38" s="20" t="e">
        <f>VLOOKUP($I38,Data!$A:$G,4,FALSE)</f>
        <v>#N/A</v>
      </c>
      <c r="D38" s="20" t="e">
        <f>VLOOKUP($I38,Data!$A:$G,5,FALSE)</f>
        <v>#N/A</v>
      </c>
      <c r="E38" s="7" t="e">
        <f>VLOOKUP($I38,Data!$A:$G,7,FALSE)</f>
        <v>#N/A</v>
      </c>
      <c r="F38" s="17">
        <f t="shared" si="2"/>
        <v>0</v>
      </c>
      <c r="I38" s="17" t="str">
        <f t="shared" si="1"/>
        <v>Activite32</v>
      </c>
    </row>
    <row r="39" spans="1:9" ht="15.75" customHeight="1" x14ac:dyDescent="0.35">
      <c r="A39" s="18">
        <v>33</v>
      </c>
      <c r="B39" s="21" t="e">
        <f>VLOOKUP($I39,Data!$A:$G,3,FALSE)</f>
        <v>#N/A</v>
      </c>
      <c r="C39" s="20" t="e">
        <f>VLOOKUP($I39,Data!$A:$G,4,FALSE)</f>
        <v>#N/A</v>
      </c>
      <c r="D39" s="20" t="e">
        <f>VLOOKUP($I39,Data!$A:$G,5,FALSE)</f>
        <v>#N/A</v>
      </c>
      <c r="E39" s="7" t="e">
        <f>VLOOKUP($I39,Data!$A:$G,7,FALSE)</f>
        <v>#N/A</v>
      </c>
      <c r="F39" s="17">
        <f t="shared" si="2"/>
        <v>0</v>
      </c>
      <c r="I39" s="17" t="str">
        <f t="shared" si="1"/>
        <v>Activite33</v>
      </c>
    </row>
    <row r="40" spans="1:9" ht="15.75" customHeight="1" x14ac:dyDescent="0.35">
      <c r="A40" s="18">
        <v>34</v>
      </c>
      <c r="B40" s="21" t="e">
        <f>VLOOKUP($I40,Data!$A:$G,3,FALSE)</f>
        <v>#N/A</v>
      </c>
      <c r="C40" s="20" t="e">
        <f>VLOOKUP($I40,Data!$A:$G,4,FALSE)</f>
        <v>#N/A</v>
      </c>
      <c r="D40" s="20" t="e">
        <f>VLOOKUP($I40,Data!$A:$G,5,FALSE)</f>
        <v>#N/A</v>
      </c>
      <c r="E40" s="7" t="e">
        <f>VLOOKUP($I40,Data!$A:$G,7,FALSE)</f>
        <v>#N/A</v>
      </c>
      <c r="F40" s="17">
        <f t="shared" si="2"/>
        <v>0</v>
      </c>
      <c r="I40" s="17" t="str">
        <f t="shared" si="1"/>
        <v>Activite34</v>
      </c>
    </row>
    <row r="41" spans="1:9" ht="15.75" customHeight="1" x14ac:dyDescent="0.35">
      <c r="A41" s="18">
        <v>35</v>
      </c>
      <c r="B41" s="21" t="e">
        <f>VLOOKUP($I41,Data!$A:$G,3,FALSE)</f>
        <v>#N/A</v>
      </c>
      <c r="C41" s="20" t="e">
        <f>VLOOKUP($I41,Data!$A:$G,4,FALSE)</f>
        <v>#N/A</v>
      </c>
      <c r="D41" s="20" t="e">
        <f>VLOOKUP($I41,Data!$A:$G,5,FALSE)</f>
        <v>#N/A</v>
      </c>
      <c r="E41" s="7" t="e">
        <f>VLOOKUP($I41,Data!$A:$G,7,FALSE)</f>
        <v>#N/A</v>
      </c>
      <c r="F41" s="17">
        <f t="shared" ref="F41:F46" si="3">IFERROR(E41,0)</f>
        <v>0</v>
      </c>
      <c r="I41" s="17" t="str">
        <f t="shared" ref="I41:I46" si="4">$C$3&amp;A41</f>
        <v>Activite35</v>
      </c>
    </row>
    <row r="42" spans="1:9" ht="15.75" customHeight="1" x14ac:dyDescent="0.35">
      <c r="A42" s="18">
        <v>36</v>
      </c>
      <c r="B42" s="21" t="e">
        <f>VLOOKUP($I42,Data!$A:$G,3,FALSE)</f>
        <v>#N/A</v>
      </c>
      <c r="C42" s="20" t="e">
        <f>VLOOKUP($I42,Data!$A:$G,4,FALSE)</f>
        <v>#N/A</v>
      </c>
      <c r="D42" s="20" t="e">
        <f>VLOOKUP($I42,Data!$A:$G,5,FALSE)</f>
        <v>#N/A</v>
      </c>
      <c r="E42" s="7" t="e">
        <f>VLOOKUP($I42,Data!$A:$G,7,FALSE)</f>
        <v>#N/A</v>
      </c>
      <c r="F42" s="17">
        <f t="shared" si="3"/>
        <v>0</v>
      </c>
      <c r="I42" s="17" t="str">
        <f t="shared" si="4"/>
        <v>Activite36</v>
      </c>
    </row>
    <row r="43" spans="1:9" ht="15.75" customHeight="1" x14ac:dyDescent="0.35">
      <c r="A43" s="18">
        <v>37</v>
      </c>
      <c r="B43" s="21" t="e">
        <f>VLOOKUP($I43,Data!$A:$G,3,FALSE)</f>
        <v>#N/A</v>
      </c>
      <c r="C43" s="20" t="e">
        <f>VLOOKUP($I43,Data!$A:$G,4,FALSE)</f>
        <v>#N/A</v>
      </c>
      <c r="D43" s="20" t="e">
        <f>VLOOKUP($I43,Data!$A:$G,5,FALSE)</f>
        <v>#N/A</v>
      </c>
      <c r="E43" s="7" t="e">
        <f>VLOOKUP($I43,Data!$A:$G,7,FALSE)</f>
        <v>#N/A</v>
      </c>
      <c r="F43" s="17">
        <f t="shared" si="3"/>
        <v>0</v>
      </c>
      <c r="I43" s="17" t="str">
        <f t="shared" si="4"/>
        <v>Activite37</v>
      </c>
    </row>
    <row r="44" spans="1:9" ht="15.75" customHeight="1" x14ac:dyDescent="0.35">
      <c r="A44" s="18">
        <v>38</v>
      </c>
      <c r="B44" s="21" t="e">
        <f>VLOOKUP($I44,Data!$A:$G,3,FALSE)</f>
        <v>#N/A</v>
      </c>
      <c r="C44" s="20" t="e">
        <f>VLOOKUP($I44,Data!$A:$G,4,FALSE)</f>
        <v>#N/A</v>
      </c>
      <c r="D44" s="20" t="e">
        <f>VLOOKUP($I44,Data!$A:$G,5,FALSE)</f>
        <v>#N/A</v>
      </c>
      <c r="E44" s="7" t="e">
        <f>VLOOKUP($I44,Data!$A:$G,7,FALSE)</f>
        <v>#N/A</v>
      </c>
      <c r="F44" s="17">
        <f t="shared" si="3"/>
        <v>0</v>
      </c>
      <c r="I44" s="17" t="str">
        <f t="shared" si="4"/>
        <v>Activite38</v>
      </c>
    </row>
    <row r="45" spans="1:9" ht="15.75" customHeight="1" x14ac:dyDescent="0.35">
      <c r="A45" s="18">
        <v>39</v>
      </c>
      <c r="B45" s="21" t="e">
        <f>VLOOKUP($I45,Data!$A:$G,3,FALSE)</f>
        <v>#N/A</v>
      </c>
      <c r="C45" s="20" t="e">
        <f>VLOOKUP($I45,Data!$A:$G,4,FALSE)</f>
        <v>#N/A</v>
      </c>
      <c r="D45" s="20" t="e">
        <f>VLOOKUP($I45,Data!$A:$G,5,FALSE)</f>
        <v>#N/A</v>
      </c>
      <c r="E45" s="7" t="e">
        <f>VLOOKUP($I45,Data!$A:$G,7,FALSE)</f>
        <v>#N/A</v>
      </c>
      <c r="F45" s="17">
        <f t="shared" si="3"/>
        <v>0</v>
      </c>
      <c r="I45" s="17" t="str">
        <f t="shared" si="4"/>
        <v>Activite39</v>
      </c>
    </row>
    <row r="46" spans="1:9" ht="15.75" customHeight="1" x14ac:dyDescent="0.35">
      <c r="A46" s="18">
        <v>40</v>
      </c>
      <c r="B46" s="21" t="e">
        <f>VLOOKUP($I46,Data!$A:$G,3,FALSE)</f>
        <v>#N/A</v>
      </c>
      <c r="C46" s="20" t="e">
        <f>VLOOKUP($I46,Data!$A:$G,4,FALSE)</f>
        <v>#N/A</v>
      </c>
      <c r="D46" s="20" t="e">
        <f>VLOOKUP($I46,Data!$A:$G,5,FALSE)</f>
        <v>#N/A</v>
      </c>
      <c r="E46" s="7" t="e">
        <f>VLOOKUP($I46,Data!$A:$G,7,FALSE)</f>
        <v>#N/A</v>
      </c>
      <c r="F46" s="17">
        <f t="shared" si="3"/>
        <v>0</v>
      </c>
      <c r="I46" s="17" t="str">
        <f t="shared" si="4"/>
        <v>Activite40</v>
      </c>
    </row>
  </sheetData>
  <conditionalFormatting sqref="H8 F8 F14 F20 F26 F32 F38 A8:A46">
    <cfRule type="cellIs" dxfId="14" priority="25" operator="between">
      <formula>$I$3+1</formula>
      <formula>100</formula>
    </cfRule>
  </conditionalFormatting>
  <conditionalFormatting sqref="C8:D8">
    <cfRule type="cellIs" dxfId="13" priority="14" operator="between">
      <formula>$I$3+1</formula>
      <formula>100</formula>
    </cfRule>
  </conditionalFormatting>
  <conditionalFormatting sqref="C8:D8">
    <cfRule type="containsErrors" dxfId="12" priority="12">
      <formula>ISERROR(C8)</formula>
    </cfRule>
    <cfRule type="cellIs" dxfId="11" priority="13" operator="between">
      <formula>#N/A</formula>
      <formula>#N/A</formula>
    </cfRule>
  </conditionalFormatting>
  <conditionalFormatting sqref="E8">
    <cfRule type="cellIs" dxfId="10" priority="11" operator="between">
      <formula>$I$3+1</formula>
      <formula>100</formula>
    </cfRule>
  </conditionalFormatting>
  <conditionalFormatting sqref="E8">
    <cfRule type="containsErrors" dxfId="9" priority="9">
      <formula>ISERROR(E8)</formula>
    </cfRule>
    <cfRule type="cellIs" dxfId="8" priority="10" operator="between">
      <formula>#N/A</formula>
      <formula>#N/A</formula>
    </cfRule>
  </conditionalFormatting>
  <conditionalFormatting sqref="B8">
    <cfRule type="containsErrors" dxfId="7" priority="8">
      <formula>ISERROR(B8)</formula>
    </cfRule>
  </conditionalFormatting>
  <conditionalFormatting sqref="C9:D46">
    <cfRule type="cellIs" dxfId="6" priority="7" operator="between">
      <formula>$I$3+1</formula>
      <formula>100</formula>
    </cfRule>
  </conditionalFormatting>
  <conditionalFormatting sqref="C9:D46">
    <cfRule type="containsErrors" dxfId="5" priority="5">
      <formula>ISERROR(C9)</formula>
    </cfRule>
    <cfRule type="cellIs" dxfId="4" priority="6" operator="between">
      <formula>#N/A</formula>
      <formula>#N/A</formula>
    </cfRule>
  </conditionalFormatting>
  <conditionalFormatting sqref="E9:E46">
    <cfRule type="cellIs" dxfId="3" priority="4" operator="between">
      <formula>$I$3+1</formula>
      <formula>100</formula>
    </cfRule>
  </conditionalFormatting>
  <conditionalFormatting sqref="E9:E46">
    <cfRule type="containsErrors" dxfId="2" priority="2">
      <formula>ISERROR(E9)</formula>
    </cfRule>
    <cfRule type="cellIs" dxfId="1" priority="3" operator="between">
      <formula>#N/A</formula>
      <formula>#N/A</formula>
    </cfRule>
  </conditionalFormatting>
  <conditionalFormatting sqref="B9:B46">
    <cfRule type="containsErrors" dxfId="0" priority="1">
      <formula>ISERROR(B9)</formula>
    </cfRule>
  </conditionalFormatting>
  <pageMargins left="0.7" right="0.7" top="0.75" bottom="0.75" header="0.3" footer="0.3"/>
  <pageSetup paperSize="9" orientation="portrait" verticalDpi="1200" r:id="rId1"/>
  <ignoredErrors>
    <ignoredError sqref="B9:E46 B8:E8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hulpblad!$A$4:$A$139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K212"/>
  <sheetViews>
    <sheetView workbookViewId="0"/>
  </sheetViews>
  <sheetFormatPr defaultRowHeight="12.75" x14ac:dyDescent="0.35"/>
  <cols>
    <col min="1" max="1" width="35.86328125" customWidth="1"/>
    <col min="2" max="2" width="48.73046875" customWidth="1"/>
    <col min="3" max="3" width="4.86328125" style="21" customWidth="1"/>
    <col min="4" max="4" width="16" customWidth="1"/>
    <col min="5" max="5" width="16.265625" customWidth="1"/>
    <col min="6" max="6" width="27.73046875" customWidth="1"/>
    <col min="7" max="7" width="13.86328125" customWidth="1"/>
    <col min="8" max="8" width="11.3984375" customWidth="1"/>
    <col min="9" max="9" width="9.1328125" customWidth="1"/>
    <col min="10" max="10" width="10.73046875" customWidth="1"/>
    <col min="11" max="11" width="10.59765625" customWidth="1"/>
  </cols>
  <sheetData>
    <row r="1" spans="1:11" s="3" customFormat="1" ht="13.15" x14ac:dyDescent="0.35">
      <c r="A1" s="27" t="s">
        <v>203</v>
      </c>
      <c r="B1" s="27" t="s">
        <v>204</v>
      </c>
      <c r="C1" s="28" t="s">
        <v>100</v>
      </c>
      <c r="D1" s="27" t="s">
        <v>96</v>
      </c>
      <c r="E1" s="27" t="s">
        <v>97</v>
      </c>
      <c r="F1" s="27" t="s">
        <v>98</v>
      </c>
      <c r="G1" s="29" t="s">
        <v>99</v>
      </c>
      <c r="H1" s="30" t="s">
        <v>283</v>
      </c>
      <c r="I1" s="30" t="s">
        <v>284</v>
      </c>
      <c r="J1" s="30" t="s">
        <v>286</v>
      </c>
      <c r="K1" s="30" t="s">
        <v>285</v>
      </c>
    </row>
    <row r="2" spans="1:11" x14ac:dyDescent="0.35">
      <c r="A2" s="20" t="s">
        <v>146</v>
      </c>
      <c r="B2" s="20" t="s">
        <v>357</v>
      </c>
      <c r="C2" s="37">
        <v>1</v>
      </c>
      <c r="D2" s="20" t="s">
        <v>289</v>
      </c>
      <c r="E2" s="20" t="s">
        <v>356</v>
      </c>
      <c r="F2" s="20" t="s">
        <v>0</v>
      </c>
      <c r="G2" s="31">
        <f>59023-20710</f>
        <v>38313</v>
      </c>
      <c r="H2">
        <v>27</v>
      </c>
      <c r="I2">
        <v>1</v>
      </c>
      <c r="J2">
        <v>1</v>
      </c>
      <c r="K2">
        <v>1</v>
      </c>
    </row>
    <row r="3" spans="1:11" x14ac:dyDescent="0.35">
      <c r="A3" s="20" t="s">
        <v>468</v>
      </c>
      <c r="B3" s="20" t="s">
        <v>508</v>
      </c>
      <c r="C3" s="21">
        <v>3</v>
      </c>
      <c r="D3" s="20" t="s">
        <v>304</v>
      </c>
      <c r="E3" s="20" t="s">
        <v>384</v>
      </c>
      <c r="F3" s="20" t="s">
        <v>402</v>
      </c>
      <c r="G3" s="31">
        <v>5085</v>
      </c>
      <c r="H3">
        <v>1</v>
      </c>
      <c r="I3">
        <v>1</v>
      </c>
      <c r="J3">
        <v>1</v>
      </c>
      <c r="K3">
        <v>2</v>
      </c>
    </row>
    <row r="4" spans="1:11" x14ac:dyDescent="0.35">
      <c r="A4" s="20" t="s">
        <v>463</v>
      </c>
      <c r="B4" s="20" t="s">
        <v>509</v>
      </c>
      <c r="C4" s="21">
        <v>3</v>
      </c>
      <c r="D4" s="20" t="s">
        <v>304</v>
      </c>
      <c r="E4" s="20" t="s">
        <v>384</v>
      </c>
      <c r="F4" s="20" t="s">
        <v>403</v>
      </c>
      <c r="G4" s="31">
        <v>5085</v>
      </c>
      <c r="H4">
        <v>1</v>
      </c>
      <c r="I4">
        <v>1</v>
      </c>
      <c r="J4">
        <v>2</v>
      </c>
      <c r="K4">
        <v>2</v>
      </c>
    </row>
    <row r="5" spans="1:11" x14ac:dyDescent="0.35">
      <c r="A5" s="20" t="s">
        <v>455</v>
      </c>
      <c r="B5" s="20" t="s">
        <v>323</v>
      </c>
      <c r="C5" s="21">
        <v>3</v>
      </c>
      <c r="D5" s="20" t="s">
        <v>304</v>
      </c>
      <c r="E5" s="20" t="s">
        <v>1</v>
      </c>
      <c r="F5" s="20" t="s">
        <v>604</v>
      </c>
      <c r="G5" s="31">
        <v>203400</v>
      </c>
      <c r="H5">
        <v>1</v>
      </c>
      <c r="I5">
        <v>1</v>
      </c>
      <c r="J5">
        <v>1</v>
      </c>
      <c r="K5">
        <v>3</v>
      </c>
    </row>
    <row r="6" spans="1:11" x14ac:dyDescent="0.35">
      <c r="A6" s="20" t="s">
        <v>147</v>
      </c>
      <c r="B6" s="20" t="s">
        <v>510</v>
      </c>
      <c r="C6" s="21">
        <v>3</v>
      </c>
      <c r="D6" s="20" t="s">
        <v>304</v>
      </c>
      <c r="E6" s="20" t="s">
        <v>1</v>
      </c>
      <c r="F6" s="20" t="s">
        <v>0</v>
      </c>
      <c r="G6" s="31">
        <v>370323</v>
      </c>
      <c r="H6" s="20">
        <v>27</v>
      </c>
      <c r="I6">
        <v>2</v>
      </c>
      <c r="J6">
        <v>2</v>
      </c>
      <c r="K6">
        <v>3</v>
      </c>
    </row>
    <row r="7" spans="1:11" x14ac:dyDescent="0.35">
      <c r="A7" s="20" t="s">
        <v>469</v>
      </c>
      <c r="B7" s="20" t="s">
        <v>511</v>
      </c>
      <c r="C7" s="21">
        <v>3</v>
      </c>
      <c r="D7" s="20" t="s">
        <v>304</v>
      </c>
      <c r="E7" s="20" t="s">
        <v>1</v>
      </c>
      <c r="F7" s="20" t="s">
        <v>405</v>
      </c>
      <c r="G7" s="31">
        <v>25425</v>
      </c>
      <c r="H7">
        <v>1</v>
      </c>
      <c r="I7">
        <v>1</v>
      </c>
      <c r="J7">
        <v>3</v>
      </c>
      <c r="K7">
        <v>3</v>
      </c>
    </row>
    <row r="8" spans="1:11" x14ac:dyDescent="0.35">
      <c r="A8" s="20" t="s">
        <v>148</v>
      </c>
      <c r="B8" s="20" t="s">
        <v>324</v>
      </c>
      <c r="C8" s="21">
        <v>3</v>
      </c>
      <c r="D8" s="20" t="s">
        <v>306</v>
      </c>
      <c r="E8" s="20" t="s">
        <v>2</v>
      </c>
      <c r="F8" s="20" t="s">
        <v>0</v>
      </c>
      <c r="G8" s="31">
        <v>28932</v>
      </c>
      <c r="H8" s="20">
        <v>27</v>
      </c>
      <c r="I8">
        <v>3</v>
      </c>
      <c r="J8">
        <v>1</v>
      </c>
      <c r="K8">
        <v>2</v>
      </c>
    </row>
    <row r="9" spans="1:11" x14ac:dyDescent="0.35">
      <c r="A9" s="20" t="s">
        <v>192</v>
      </c>
      <c r="B9" s="20" t="s">
        <v>325</v>
      </c>
      <c r="C9" s="21">
        <v>3</v>
      </c>
      <c r="D9" s="20" t="s">
        <v>306</v>
      </c>
      <c r="E9" s="20" t="s">
        <v>2</v>
      </c>
      <c r="F9" s="20" t="s">
        <v>3</v>
      </c>
      <c r="G9" s="31">
        <v>312986</v>
      </c>
      <c r="H9">
        <v>1</v>
      </c>
      <c r="I9">
        <v>1</v>
      </c>
      <c r="J9">
        <v>2</v>
      </c>
      <c r="K9">
        <v>2</v>
      </c>
    </row>
    <row r="10" spans="1:11" x14ac:dyDescent="0.35">
      <c r="A10" s="20" t="s">
        <v>317</v>
      </c>
      <c r="B10" s="20" t="s">
        <v>206</v>
      </c>
      <c r="C10" s="21">
        <v>3</v>
      </c>
      <c r="D10" s="20" t="s">
        <v>306</v>
      </c>
      <c r="E10" s="20" t="s">
        <v>4</v>
      </c>
      <c r="F10" s="20" t="s">
        <v>312</v>
      </c>
      <c r="G10" s="31">
        <v>197383</v>
      </c>
      <c r="H10">
        <v>1</v>
      </c>
      <c r="I10">
        <v>1</v>
      </c>
      <c r="J10">
        <v>1</v>
      </c>
      <c r="K10">
        <v>2</v>
      </c>
    </row>
    <row r="11" spans="1:11" x14ac:dyDescent="0.35">
      <c r="A11" s="20" t="s">
        <v>368</v>
      </c>
      <c r="B11" s="20" t="s">
        <v>326</v>
      </c>
      <c r="C11" s="21">
        <v>3</v>
      </c>
      <c r="D11" s="20" t="s">
        <v>306</v>
      </c>
      <c r="E11" s="20" t="s">
        <v>4</v>
      </c>
      <c r="F11" s="20" t="s">
        <v>350</v>
      </c>
      <c r="G11" s="31">
        <v>192450</v>
      </c>
      <c r="H11">
        <v>1</v>
      </c>
      <c r="I11">
        <v>1</v>
      </c>
      <c r="J11">
        <v>2</v>
      </c>
      <c r="K11">
        <v>2</v>
      </c>
    </row>
    <row r="12" spans="1:11" x14ac:dyDescent="0.35">
      <c r="A12" s="20" t="s">
        <v>380</v>
      </c>
      <c r="B12" s="20" t="s">
        <v>205</v>
      </c>
      <c r="C12" s="21">
        <v>3</v>
      </c>
      <c r="D12" s="20" t="s">
        <v>305</v>
      </c>
      <c r="E12" s="20" t="s">
        <v>5</v>
      </c>
      <c r="F12" s="20" t="s">
        <v>351</v>
      </c>
      <c r="G12" s="31">
        <v>61935</v>
      </c>
      <c r="H12">
        <v>1</v>
      </c>
      <c r="I12">
        <v>1</v>
      </c>
      <c r="J12">
        <v>1</v>
      </c>
      <c r="K12">
        <v>2</v>
      </c>
    </row>
    <row r="13" spans="1:11" x14ac:dyDescent="0.35">
      <c r="A13" s="20" t="s">
        <v>149</v>
      </c>
      <c r="B13" s="20" t="s">
        <v>358</v>
      </c>
      <c r="C13" s="21">
        <v>3</v>
      </c>
      <c r="D13" s="20" t="s">
        <v>305</v>
      </c>
      <c r="E13" s="20" t="s">
        <v>5</v>
      </c>
      <c r="F13" s="20" t="s">
        <v>0</v>
      </c>
      <c r="G13" s="31">
        <f>63997-287</f>
        <v>63710</v>
      </c>
      <c r="H13" s="20">
        <v>27</v>
      </c>
      <c r="I13">
        <v>4</v>
      </c>
      <c r="J13">
        <v>2</v>
      </c>
      <c r="K13">
        <v>2</v>
      </c>
    </row>
    <row r="14" spans="1:11" x14ac:dyDescent="0.35">
      <c r="A14" s="20" t="s">
        <v>367</v>
      </c>
      <c r="B14" s="20" t="s">
        <v>600</v>
      </c>
      <c r="C14" s="21">
        <v>6</v>
      </c>
      <c r="D14" s="20" t="s">
        <v>385</v>
      </c>
      <c r="E14" s="20" t="s">
        <v>386</v>
      </c>
      <c r="F14" s="20" t="s">
        <v>0</v>
      </c>
      <c r="G14" s="31">
        <v>122040</v>
      </c>
      <c r="H14">
        <v>1</v>
      </c>
      <c r="I14">
        <v>1</v>
      </c>
      <c r="J14">
        <v>1</v>
      </c>
      <c r="K14">
        <v>1</v>
      </c>
    </row>
    <row r="15" spans="1:11" x14ac:dyDescent="0.35">
      <c r="A15" s="20" t="s">
        <v>177</v>
      </c>
      <c r="B15" s="20" t="s">
        <v>207</v>
      </c>
      <c r="C15" s="21">
        <v>6</v>
      </c>
      <c r="D15" s="20" t="s">
        <v>308</v>
      </c>
      <c r="E15" s="20" t="s">
        <v>6</v>
      </c>
      <c r="F15" s="20" t="s">
        <v>7</v>
      </c>
      <c r="G15" s="31">
        <v>40680</v>
      </c>
      <c r="H15">
        <v>1</v>
      </c>
      <c r="I15">
        <v>1</v>
      </c>
      <c r="J15">
        <v>1</v>
      </c>
      <c r="K15">
        <v>1</v>
      </c>
    </row>
    <row r="16" spans="1:11" x14ac:dyDescent="0.35">
      <c r="A16" s="20" t="s">
        <v>150</v>
      </c>
      <c r="B16" s="20" t="s">
        <v>208</v>
      </c>
      <c r="C16" s="21">
        <v>6</v>
      </c>
      <c r="D16" s="20" t="s">
        <v>303</v>
      </c>
      <c r="E16" s="20" t="s">
        <v>8</v>
      </c>
      <c r="F16" s="20" t="s">
        <v>0</v>
      </c>
      <c r="G16" s="31">
        <v>3399</v>
      </c>
      <c r="H16" s="20">
        <v>27</v>
      </c>
      <c r="I16">
        <v>5</v>
      </c>
      <c r="J16">
        <v>1</v>
      </c>
      <c r="K16">
        <v>1</v>
      </c>
    </row>
    <row r="17" spans="1:11" x14ac:dyDescent="0.35">
      <c r="A17" s="20" t="s">
        <v>151</v>
      </c>
      <c r="B17" s="20" t="s">
        <v>209</v>
      </c>
      <c r="C17" s="21">
        <v>7</v>
      </c>
      <c r="D17" s="20" t="s">
        <v>287</v>
      </c>
      <c r="E17" s="20" t="s">
        <v>9</v>
      </c>
      <c r="F17" s="20" t="s">
        <v>0</v>
      </c>
      <c r="G17" s="31">
        <v>59298</v>
      </c>
      <c r="H17" s="20">
        <v>27</v>
      </c>
      <c r="I17">
        <v>6</v>
      </c>
      <c r="J17">
        <v>1</v>
      </c>
      <c r="K17">
        <v>1</v>
      </c>
    </row>
    <row r="18" spans="1:11" x14ac:dyDescent="0.35">
      <c r="A18" s="20" t="s">
        <v>371</v>
      </c>
      <c r="B18" s="20" t="s">
        <v>210</v>
      </c>
      <c r="C18" s="21">
        <v>7</v>
      </c>
      <c r="D18" s="20" t="s">
        <v>287</v>
      </c>
      <c r="E18" s="20" t="s">
        <v>11</v>
      </c>
      <c r="F18" s="20" t="s">
        <v>12</v>
      </c>
      <c r="G18" s="31">
        <v>83842</v>
      </c>
      <c r="H18">
        <v>1</v>
      </c>
      <c r="I18">
        <v>1</v>
      </c>
      <c r="J18">
        <v>1</v>
      </c>
      <c r="K18">
        <v>1</v>
      </c>
    </row>
    <row r="19" spans="1:11" x14ac:dyDescent="0.35">
      <c r="A19" s="20" t="s">
        <v>188</v>
      </c>
      <c r="B19" s="20" t="s">
        <v>211</v>
      </c>
      <c r="C19" s="21">
        <v>7</v>
      </c>
      <c r="D19" s="20" t="s">
        <v>287</v>
      </c>
      <c r="E19" s="20" t="s">
        <v>13</v>
      </c>
      <c r="F19" s="20" t="s">
        <v>14</v>
      </c>
      <c r="G19" s="31">
        <v>128287</v>
      </c>
      <c r="H19">
        <v>3</v>
      </c>
      <c r="I19">
        <v>1</v>
      </c>
      <c r="J19">
        <v>1</v>
      </c>
      <c r="K19">
        <v>4</v>
      </c>
    </row>
    <row r="20" spans="1:11" x14ac:dyDescent="0.35">
      <c r="A20" s="20" t="s">
        <v>125</v>
      </c>
      <c r="B20" s="20" t="s">
        <v>212</v>
      </c>
      <c r="C20" s="21">
        <v>7</v>
      </c>
      <c r="D20" s="20" t="s">
        <v>287</v>
      </c>
      <c r="E20" s="20" t="s">
        <v>13</v>
      </c>
      <c r="F20" s="20" t="s">
        <v>66</v>
      </c>
      <c r="G20" s="31">
        <v>29192</v>
      </c>
      <c r="H20">
        <v>5</v>
      </c>
      <c r="I20">
        <v>1</v>
      </c>
      <c r="J20">
        <v>2</v>
      </c>
      <c r="K20">
        <v>4</v>
      </c>
    </row>
    <row r="21" spans="1:11" x14ac:dyDescent="0.35">
      <c r="A21" s="20" t="s">
        <v>480</v>
      </c>
      <c r="B21" s="20" t="s">
        <v>213</v>
      </c>
      <c r="C21" s="21">
        <v>7</v>
      </c>
      <c r="D21" s="20" t="s">
        <v>287</v>
      </c>
      <c r="E21" s="20" t="s">
        <v>13</v>
      </c>
      <c r="F21" s="20" t="s">
        <v>406</v>
      </c>
      <c r="G21" s="31">
        <v>122326</v>
      </c>
      <c r="H21">
        <v>4</v>
      </c>
      <c r="I21">
        <v>1</v>
      </c>
      <c r="J21">
        <v>3</v>
      </c>
      <c r="K21">
        <v>4</v>
      </c>
    </row>
    <row r="22" spans="1:11" x14ac:dyDescent="0.35">
      <c r="A22" s="20" t="s">
        <v>152</v>
      </c>
      <c r="B22" s="20" t="s">
        <v>327</v>
      </c>
      <c r="C22" s="21">
        <v>7</v>
      </c>
      <c r="D22" s="20" t="s">
        <v>287</v>
      </c>
      <c r="E22" s="20" t="s">
        <v>13</v>
      </c>
      <c r="F22" s="20" t="s">
        <v>0</v>
      </c>
      <c r="G22" s="31">
        <v>207131</v>
      </c>
      <c r="H22" s="20">
        <v>27</v>
      </c>
      <c r="I22">
        <v>7</v>
      </c>
      <c r="J22">
        <v>4</v>
      </c>
      <c r="K22">
        <v>4</v>
      </c>
    </row>
    <row r="23" spans="1:11" x14ac:dyDescent="0.35">
      <c r="A23" s="20" t="s">
        <v>153</v>
      </c>
      <c r="B23" s="20" t="s">
        <v>328</v>
      </c>
      <c r="C23" s="21">
        <v>7</v>
      </c>
      <c r="D23" s="20" t="s">
        <v>287</v>
      </c>
      <c r="E23" s="20" t="s">
        <v>299</v>
      </c>
      <c r="F23" s="20" t="s">
        <v>0</v>
      </c>
      <c r="G23" s="31">
        <v>762750</v>
      </c>
      <c r="H23" s="20">
        <v>27</v>
      </c>
      <c r="I23">
        <v>8</v>
      </c>
      <c r="J23">
        <v>1</v>
      </c>
      <c r="K23">
        <v>1</v>
      </c>
    </row>
    <row r="24" spans="1:11" x14ac:dyDescent="0.35">
      <c r="A24" s="20" t="s">
        <v>154</v>
      </c>
      <c r="B24" s="20" t="s">
        <v>214</v>
      </c>
      <c r="C24" s="21">
        <v>7</v>
      </c>
      <c r="D24" s="20" t="s">
        <v>298</v>
      </c>
      <c r="E24" s="20" t="s">
        <v>15</v>
      </c>
      <c r="F24" s="20" t="s">
        <v>0</v>
      </c>
      <c r="G24" s="31">
        <v>297150</v>
      </c>
      <c r="H24" s="20">
        <v>27</v>
      </c>
      <c r="I24">
        <v>9</v>
      </c>
      <c r="J24">
        <v>1</v>
      </c>
      <c r="K24">
        <v>2</v>
      </c>
    </row>
    <row r="25" spans="1:11" x14ac:dyDescent="0.35">
      <c r="A25" s="20" t="s">
        <v>120</v>
      </c>
      <c r="B25" s="20" t="s">
        <v>215</v>
      </c>
      <c r="C25" s="21">
        <v>7</v>
      </c>
      <c r="D25" s="20" t="s">
        <v>298</v>
      </c>
      <c r="E25" s="20" t="s">
        <v>15</v>
      </c>
      <c r="F25" s="20" t="s">
        <v>16</v>
      </c>
      <c r="G25" s="31">
        <v>1553936</v>
      </c>
      <c r="H25">
        <v>2</v>
      </c>
      <c r="I25">
        <v>1</v>
      </c>
      <c r="J25">
        <v>2</v>
      </c>
      <c r="K25">
        <v>2</v>
      </c>
    </row>
    <row r="26" spans="1:11" x14ac:dyDescent="0.35">
      <c r="A26" s="20" t="s">
        <v>180</v>
      </c>
      <c r="B26" s="20" t="s">
        <v>216</v>
      </c>
      <c r="C26" s="21">
        <v>7</v>
      </c>
      <c r="D26" s="20" t="s">
        <v>298</v>
      </c>
      <c r="E26" s="20" t="s">
        <v>17</v>
      </c>
      <c r="F26" s="20" t="s">
        <v>18</v>
      </c>
      <c r="G26" s="31">
        <v>382503</v>
      </c>
      <c r="H26">
        <v>3</v>
      </c>
      <c r="I26">
        <v>1</v>
      </c>
      <c r="J26">
        <v>1</v>
      </c>
      <c r="K26">
        <v>3</v>
      </c>
    </row>
    <row r="27" spans="1:11" x14ac:dyDescent="0.35">
      <c r="A27" s="20" t="s">
        <v>107</v>
      </c>
      <c r="B27" s="20" t="s">
        <v>217</v>
      </c>
      <c r="C27" s="21">
        <v>7</v>
      </c>
      <c r="D27" s="20" t="s">
        <v>298</v>
      </c>
      <c r="E27" s="20" t="s">
        <v>17</v>
      </c>
      <c r="F27" s="20" t="s">
        <v>19</v>
      </c>
      <c r="G27" s="31">
        <v>65842</v>
      </c>
      <c r="H27">
        <v>4</v>
      </c>
      <c r="I27">
        <v>1</v>
      </c>
      <c r="J27">
        <v>2</v>
      </c>
      <c r="K27">
        <v>3</v>
      </c>
    </row>
    <row r="28" spans="1:11" x14ac:dyDescent="0.35">
      <c r="A28" s="20" t="s">
        <v>155</v>
      </c>
      <c r="B28" s="20" t="s">
        <v>218</v>
      </c>
      <c r="C28" s="21">
        <v>7</v>
      </c>
      <c r="D28" s="20" t="s">
        <v>298</v>
      </c>
      <c r="E28" s="20" t="s">
        <v>17</v>
      </c>
      <c r="F28" s="20" t="s">
        <v>0</v>
      </c>
      <c r="G28" s="31">
        <v>299016</v>
      </c>
      <c r="H28" s="20">
        <v>27</v>
      </c>
      <c r="I28">
        <v>10</v>
      </c>
      <c r="J28">
        <v>3</v>
      </c>
      <c r="K28">
        <v>3</v>
      </c>
    </row>
    <row r="29" spans="1:11" x14ac:dyDescent="0.35">
      <c r="A29" s="20" t="s">
        <v>156</v>
      </c>
      <c r="B29" s="20" t="s">
        <v>219</v>
      </c>
      <c r="C29" s="21">
        <v>7</v>
      </c>
      <c r="D29" s="20" t="s">
        <v>298</v>
      </c>
      <c r="E29" s="20" t="s">
        <v>20</v>
      </c>
      <c r="F29" s="20" t="s">
        <v>0</v>
      </c>
      <c r="G29" s="31">
        <v>416190</v>
      </c>
      <c r="H29" s="20">
        <v>27</v>
      </c>
      <c r="I29">
        <v>11</v>
      </c>
      <c r="J29">
        <v>1</v>
      </c>
      <c r="K29">
        <v>1</v>
      </c>
    </row>
    <row r="30" spans="1:11" x14ac:dyDescent="0.35">
      <c r="A30" s="20" t="s">
        <v>181</v>
      </c>
      <c r="B30" s="20" t="s">
        <v>329</v>
      </c>
      <c r="C30" s="21">
        <v>7</v>
      </c>
      <c r="D30" s="20" t="s">
        <v>298</v>
      </c>
      <c r="E30" s="20" t="s">
        <v>21</v>
      </c>
      <c r="F30" s="20" t="s">
        <v>18</v>
      </c>
      <c r="G30" s="31">
        <v>23446</v>
      </c>
      <c r="H30">
        <v>3</v>
      </c>
      <c r="I30">
        <v>2</v>
      </c>
      <c r="J30">
        <v>1</v>
      </c>
      <c r="K30">
        <v>3</v>
      </c>
    </row>
    <row r="31" spans="1:11" x14ac:dyDescent="0.35">
      <c r="A31" s="20" t="s">
        <v>183</v>
      </c>
      <c r="B31" s="20" t="s">
        <v>330</v>
      </c>
      <c r="C31" s="21">
        <v>7</v>
      </c>
      <c r="D31" s="20" t="s">
        <v>298</v>
      </c>
      <c r="E31" s="20" t="s">
        <v>21</v>
      </c>
      <c r="F31" s="20" t="s">
        <v>22</v>
      </c>
      <c r="G31" s="31">
        <v>114750</v>
      </c>
      <c r="H31">
        <v>1</v>
      </c>
      <c r="I31">
        <v>1</v>
      </c>
      <c r="J31">
        <v>2</v>
      </c>
      <c r="K31">
        <v>3</v>
      </c>
    </row>
    <row r="32" spans="1:11" x14ac:dyDescent="0.35">
      <c r="A32" s="20" t="s">
        <v>145</v>
      </c>
      <c r="B32" s="20" t="s">
        <v>359</v>
      </c>
      <c r="C32" s="21">
        <v>7</v>
      </c>
      <c r="D32" s="20" t="s">
        <v>298</v>
      </c>
      <c r="E32" s="20" t="s">
        <v>21</v>
      </c>
      <c r="F32" s="20" t="s">
        <v>23</v>
      </c>
      <c r="G32" s="31">
        <v>144711</v>
      </c>
      <c r="H32">
        <v>1</v>
      </c>
      <c r="I32">
        <v>1</v>
      </c>
      <c r="J32">
        <v>3</v>
      </c>
      <c r="K32">
        <v>3</v>
      </c>
    </row>
    <row r="33" spans="1:11" x14ac:dyDescent="0.35">
      <c r="A33" s="20" t="s">
        <v>182</v>
      </c>
      <c r="B33" s="20" t="s">
        <v>220</v>
      </c>
      <c r="C33" s="21">
        <v>7</v>
      </c>
      <c r="D33" s="20" t="s">
        <v>298</v>
      </c>
      <c r="E33" s="20" t="s">
        <v>24</v>
      </c>
      <c r="F33" s="20" t="s">
        <v>18</v>
      </c>
      <c r="G33" s="31">
        <f>404976-16720</f>
        <v>388256</v>
      </c>
      <c r="H33">
        <v>3</v>
      </c>
      <c r="I33">
        <v>3</v>
      </c>
      <c r="J33">
        <v>1</v>
      </c>
      <c r="K33">
        <v>2</v>
      </c>
    </row>
    <row r="34" spans="1:11" x14ac:dyDescent="0.35">
      <c r="A34" s="20" t="s">
        <v>123</v>
      </c>
      <c r="B34" s="20" t="s">
        <v>221</v>
      </c>
      <c r="C34" s="21">
        <v>7</v>
      </c>
      <c r="D34" s="20" t="s">
        <v>298</v>
      </c>
      <c r="E34" s="20" t="s">
        <v>24</v>
      </c>
      <c r="F34" s="20" t="s">
        <v>25</v>
      </c>
      <c r="G34" s="31">
        <v>540928</v>
      </c>
      <c r="H34">
        <v>3</v>
      </c>
      <c r="I34">
        <v>1</v>
      </c>
      <c r="J34">
        <v>2</v>
      </c>
      <c r="K34">
        <v>2</v>
      </c>
    </row>
    <row r="35" spans="1:11" x14ac:dyDescent="0.35">
      <c r="A35" s="20" t="s">
        <v>110</v>
      </c>
      <c r="B35" s="20" t="s">
        <v>222</v>
      </c>
      <c r="C35" s="21">
        <v>7</v>
      </c>
      <c r="D35" s="20" t="s">
        <v>298</v>
      </c>
      <c r="E35" s="20" t="s">
        <v>26</v>
      </c>
      <c r="F35" s="20" t="s">
        <v>27</v>
      </c>
      <c r="G35" s="31">
        <v>24377</v>
      </c>
      <c r="H35">
        <v>1</v>
      </c>
      <c r="I35">
        <v>1</v>
      </c>
      <c r="J35">
        <v>1</v>
      </c>
      <c r="K35">
        <v>2</v>
      </c>
    </row>
    <row r="36" spans="1:11" x14ac:dyDescent="0.35">
      <c r="A36" s="20" t="s">
        <v>157</v>
      </c>
      <c r="B36" s="20" t="s">
        <v>223</v>
      </c>
      <c r="C36" s="21">
        <v>7</v>
      </c>
      <c r="D36" s="20" t="s">
        <v>298</v>
      </c>
      <c r="E36" s="20" t="s">
        <v>26</v>
      </c>
      <c r="F36" s="20" t="s">
        <v>0</v>
      </c>
      <c r="G36" s="31">
        <v>97453</v>
      </c>
      <c r="H36" s="20">
        <v>27</v>
      </c>
      <c r="I36">
        <v>12</v>
      </c>
      <c r="J36">
        <v>2</v>
      </c>
      <c r="K36">
        <v>2</v>
      </c>
    </row>
    <row r="37" spans="1:11" s="34" customFormat="1" x14ac:dyDescent="0.35">
      <c r="A37" s="35" t="s">
        <v>496</v>
      </c>
      <c r="B37" s="34" t="s">
        <v>513</v>
      </c>
      <c r="C37" s="36">
        <v>7</v>
      </c>
      <c r="D37" s="34" t="s">
        <v>298</v>
      </c>
      <c r="E37" s="34" t="s">
        <v>387</v>
      </c>
      <c r="F37" s="35" t="s">
        <v>407</v>
      </c>
      <c r="G37" s="32">
        <v>16667</v>
      </c>
      <c r="H37" s="34">
        <v>1</v>
      </c>
      <c r="I37" s="34">
        <v>1</v>
      </c>
      <c r="J37" s="34">
        <v>1</v>
      </c>
      <c r="K37" s="34">
        <v>5</v>
      </c>
    </row>
    <row r="38" spans="1:11" s="34" customFormat="1" x14ac:dyDescent="0.35">
      <c r="A38" s="35" t="s">
        <v>492</v>
      </c>
      <c r="B38" s="34" t="s">
        <v>514</v>
      </c>
      <c r="C38" s="36">
        <v>7</v>
      </c>
      <c r="D38" s="34" t="s">
        <v>298</v>
      </c>
      <c r="E38" s="34" t="s">
        <v>387</v>
      </c>
      <c r="F38" s="35" t="s">
        <v>408</v>
      </c>
      <c r="G38" s="32">
        <v>16667</v>
      </c>
      <c r="H38" s="34">
        <v>1</v>
      </c>
      <c r="I38" s="34">
        <v>1</v>
      </c>
      <c r="J38" s="34">
        <v>2</v>
      </c>
      <c r="K38" s="34">
        <v>5</v>
      </c>
    </row>
    <row r="39" spans="1:11" s="34" customFormat="1" x14ac:dyDescent="0.35">
      <c r="A39" s="36" t="s">
        <v>498</v>
      </c>
      <c r="B39" s="34" t="s">
        <v>515</v>
      </c>
      <c r="C39" s="36">
        <v>7</v>
      </c>
      <c r="D39" s="34" t="s">
        <v>298</v>
      </c>
      <c r="E39" s="34" t="s">
        <v>387</v>
      </c>
      <c r="F39" s="36" t="s">
        <v>409</v>
      </c>
      <c r="G39" s="32">
        <v>16666</v>
      </c>
      <c r="H39" s="34">
        <v>1</v>
      </c>
      <c r="I39" s="34">
        <v>1</v>
      </c>
      <c r="J39" s="34">
        <v>3</v>
      </c>
      <c r="K39" s="34">
        <v>5</v>
      </c>
    </row>
    <row r="40" spans="1:11" s="34" customFormat="1" x14ac:dyDescent="0.35">
      <c r="A40" s="34" t="s">
        <v>377</v>
      </c>
      <c r="B40" s="34" t="s">
        <v>516</v>
      </c>
      <c r="C40" s="36">
        <v>7</v>
      </c>
      <c r="D40" s="34" t="s">
        <v>298</v>
      </c>
      <c r="E40" s="34" t="s">
        <v>387</v>
      </c>
      <c r="F40" s="34" t="s">
        <v>354</v>
      </c>
      <c r="G40" s="32">
        <v>16350</v>
      </c>
      <c r="H40" s="34">
        <v>1</v>
      </c>
      <c r="I40" s="34">
        <v>1</v>
      </c>
      <c r="J40" s="34">
        <v>4</v>
      </c>
      <c r="K40" s="34">
        <v>5</v>
      </c>
    </row>
    <row r="41" spans="1:11" s="34" customFormat="1" x14ac:dyDescent="0.35">
      <c r="A41" s="34" t="s">
        <v>378</v>
      </c>
      <c r="B41" s="34" t="s">
        <v>517</v>
      </c>
      <c r="C41" s="36">
        <v>7</v>
      </c>
      <c r="D41" s="34" t="s">
        <v>298</v>
      </c>
      <c r="E41" s="34" t="s">
        <v>387</v>
      </c>
      <c r="F41" s="34" t="s">
        <v>355</v>
      </c>
      <c r="G41" s="32">
        <v>32250</v>
      </c>
      <c r="H41" s="34">
        <v>1</v>
      </c>
      <c r="I41" s="34">
        <v>1</v>
      </c>
      <c r="J41" s="34">
        <v>5</v>
      </c>
      <c r="K41" s="34">
        <v>5</v>
      </c>
    </row>
    <row r="42" spans="1:11" x14ac:dyDescent="0.35">
      <c r="A42" s="20" t="s">
        <v>158</v>
      </c>
      <c r="B42" s="20" t="s">
        <v>224</v>
      </c>
      <c r="C42" s="21">
        <v>7</v>
      </c>
      <c r="D42" s="20" t="s">
        <v>298</v>
      </c>
      <c r="E42" s="20" t="s">
        <v>28</v>
      </c>
      <c r="F42" s="20" t="s">
        <v>0</v>
      </c>
      <c r="G42" s="31">
        <v>370148</v>
      </c>
      <c r="H42" s="20">
        <v>27</v>
      </c>
      <c r="I42">
        <v>13</v>
      </c>
      <c r="J42" s="34">
        <v>1</v>
      </c>
      <c r="K42" s="34">
        <v>1</v>
      </c>
    </row>
    <row r="43" spans="1:11" x14ac:dyDescent="0.35">
      <c r="A43" s="20" t="s">
        <v>321</v>
      </c>
      <c r="B43" s="20" t="s">
        <v>225</v>
      </c>
      <c r="C43" s="21">
        <v>7</v>
      </c>
      <c r="D43" s="20" t="s">
        <v>298</v>
      </c>
      <c r="E43" s="20" t="s">
        <v>29</v>
      </c>
      <c r="F43" s="20" t="s">
        <v>313</v>
      </c>
      <c r="G43" s="31">
        <v>162523</v>
      </c>
      <c r="H43">
        <v>1</v>
      </c>
      <c r="I43">
        <v>1</v>
      </c>
      <c r="J43" s="34">
        <v>1</v>
      </c>
      <c r="K43" s="34">
        <v>1</v>
      </c>
    </row>
    <row r="44" spans="1:11" x14ac:dyDescent="0.35">
      <c r="A44" s="20" t="s">
        <v>366</v>
      </c>
      <c r="B44" s="20" t="s">
        <v>512</v>
      </c>
      <c r="C44" s="21">
        <v>7</v>
      </c>
      <c r="D44" s="20" t="s">
        <v>388</v>
      </c>
      <c r="E44" s="20" t="s">
        <v>389</v>
      </c>
      <c r="F44" s="20" t="s">
        <v>16</v>
      </c>
      <c r="G44" s="31">
        <v>1314044</v>
      </c>
      <c r="H44">
        <v>2</v>
      </c>
      <c r="I44">
        <v>2</v>
      </c>
      <c r="J44">
        <v>1</v>
      </c>
      <c r="K44">
        <v>1</v>
      </c>
    </row>
    <row r="45" spans="1:11" x14ac:dyDescent="0.35">
      <c r="A45" s="20" t="s">
        <v>159</v>
      </c>
      <c r="B45" s="20" t="s">
        <v>226</v>
      </c>
      <c r="C45" s="21">
        <v>8</v>
      </c>
      <c r="D45" s="20" t="s">
        <v>291</v>
      </c>
      <c r="E45" s="20" t="s">
        <v>30</v>
      </c>
      <c r="F45" s="20" t="s">
        <v>0</v>
      </c>
      <c r="G45" s="31">
        <v>22332</v>
      </c>
      <c r="H45" s="20">
        <v>27</v>
      </c>
      <c r="I45">
        <v>14</v>
      </c>
      <c r="J45">
        <v>1</v>
      </c>
      <c r="K45">
        <v>5</v>
      </c>
    </row>
    <row r="46" spans="1:11" x14ac:dyDescent="0.35">
      <c r="A46" s="20" t="s">
        <v>133</v>
      </c>
      <c r="B46" s="20" t="s">
        <v>227</v>
      </c>
      <c r="C46" s="21">
        <v>8</v>
      </c>
      <c r="D46" s="20" t="s">
        <v>291</v>
      </c>
      <c r="E46" s="20" t="s">
        <v>30</v>
      </c>
      <c r="F46" s="20" t="s">
        <v>31</v>
      </c>
      <c r="G46" s="31">
        <v>139026</v>
      </c>
      <c r="H46">
        <v>1</v>
      </c>
      <c r="I46">
        <v>1</v>
      </c>
      <c r="J46">
        <v>2</v>
      </c>
      <c r="K46">
        <v>5</v>
      </c>
    </row>
    <row r="47" spans="1:11" x14ac:dyDescent="0.35">
      <c r="A47" s="20" t="s">
        <v>132</v>
      </c>
      <c r="B47" s="20" t="s">
        <v>228</v>
      </c>
      <c r="C47" s="21">
        <v>8</v>
      </c>
      <c r="D47" s="20" t="s">
        <v>291</v>
      </c>
      <c r="E47" s="20" t="s">
        <v>30</v>
      </c>
      <c r="F47" s="20" t="s">
        <v>32</v>
      </c>
      <c r="G47" s="31">
        <v>24620</v>
      </c>
      <c r="H47">
        <v>1</v>
      </c>
      <c r="I47">
        <v>1</v>
      </c>
      <c r="J47">
        <v>3</v>
      </c>
      <c r="K47">
        <v>5</v>
      </c>
    </row>
    <row r="48" spans="1:11" x14ac:dyDescent="0.35">
      <c r="A48" s="20" t="s">
        <v>131</v>
      </c>
      <c r="B48" s="20" t="s">
        <v>229</v>
      </c>
      <c r="C48" s="21">
        <v>8</v>
      </c>
      <c r="D48" s="20" t="s">
        <v>291</v>
      </c>
      <c r="E48" s="20" t="s">
        <v>30</v>
      </c>
      <c r="F48" s="20" t="s">
        <v>33</v>
      </c>
      <c r="G48" s="31">
        <v>12310</v>
      </c>
      <c r="H48">
        <v>1</v>
      </c>
      <c r="I48">
        <v>1</v>
      </c>
      <c r="J48">
        <v>4</v>
      </c>
      <c r="K48">
        <v>5</v>
      </c>
    </row>
    <row r="49" spans="1:11" x14ac:dyDescent="0.35">
      <c r="A49" s="20" t="s">
        <v>319</v>
      </c>
      <c r="B49" s="20" t="s">
        <v>230</v>
      </c>
      <c r="C49" s="21">
        <v>8</v>
      </c>
      <c r="D49" s="20" t="s">
        <v>291</v>
      </c>
      <c r="E49" s="20" t="s">
        <v>30</v>
      </c>
      <c r="F49" s="20" t="s">
        <v>410</v>
      </c>
      <c r="G49" s="31">
        <v>24620</v>
      </c>
      <c r="H49">
        <v>1</v>
      </c>
      <c r="I49">
        <v>1</v>
      </c>
      <c r="J49">
        <v>5</v>
      </c>
      <c r="K49">
        <v>5</v>
      </c>
    </row>
    <row r="50" spans="1:11" x14ac:dyDescent="0.35">
      <c r="A50" s="20" t="s">
        <v>364</v>
      </c>
      <c r="B50" s="20" t="s">
        <v>518</v>
      </c>
      <c r="C50" s="21">
        <v>8</v>
      </c>
      <c r="D50" s="20" t="s">
        <v>307</v>
      </c>
      <c r="E50" s="20" t="s">
        <v>390</v>
      </c>
      <c r="F50" s="20" t="s">
        <v>345</v>
      </c>
      <c r="G50" s="31">
        <v>71190</v>
      </c>
      <c r="H50">
        <v>1</v>
      </c>
      <c r="I50">
        <v>1</v>
      </c>
      <c r="J50">
        <v>1</v>
      </c>
      <c r="K50">
        <v>39</v>
      </c>
    </row>
    <row r="51" spans="1:11" x14ac:dyDescent="0.35">
      <c r="A51" s="20" t="s">
        <v>138</v>
      </c>
      <c r="B51" s="20" t="s">
        <v>519</v>
      </c>
      <c r="C51" s="21">
        <v>8</v>
      </c>
      <c r="D51" s="20" t="s">
        <v>307</v>
      </c>
      <c r="E51" s="20" t="s">
        <v>390</v>
      </c>
      <c r="F51" s="20" t="s">
        <v>35</v>
      </c>
      <c r="G51" s="31">
        <v>21800</v>
      </c>
      <c r="H51">
        <v>1</v>
      </c>
      <c r="I51">
        <v>1</v>
      </c>
      <c r="J51">
        <v>2</v>
      </c>
      <c r="K51" s="20">
        <v>39</v>
      </c>
    </row>
    <row r="52" spans="1:11" x14ac:dyDescent="0.35">
      <c r="A52" s="20" t="s">
        <v>160</v>
      </c>
      <c r="B52" s="20" t="s">
        <v>520</v>
      </c>
      <c r="C52" s="21">
        <v>8</v>
      </c>
      <c r="D52" s="20" t="s">
        <v>307</v>
      </c>
      <c r="E52" s="20" t="s">
        <v>390</v>
      </c>
      <c r="F52" s="20" t="s">
        <v>0</v>
      </c>
      <c r="G52" s="31">
        <f>5085+47058</f>
        <v>52143</v>
      </c>
      <c r="H52" s="20">
        <v>27</v>
      </c>
      <c r="I52">
        <v>15</v>
      </c>
      <c r="J52">
        <v>3</v>
      </c>
      <c r="K52" s="20">
        <v>39</v>
      </c>
    </row>
    <row r="53" spans="1:11" x14ac:dyDescent="0.35">
      <c r="A53" s="20" t="s">
        <v>124</v>
      </c>
      <c r="B53" s="20" t="s">
        <v>521</v>
      </c>
      <c r="C53" s="21">
        <v>8</v>
      </c>
      <c r="D53" s="20" t="s">
        <v>307</v>
      </c>
      <c r="E53" s="20" t="s">
        <v>390</v>
      </c>
      <c r="F53" s="20" t="s">
        <v>36</v>
      </c>
      <c r="G53" s="31">
        <v>750967</v>
      </c>
      <c r="H53">
        <v>1</v>
      </c>
      <c r="I53">
        <v>1</v>
      </c>
      <c r="J53">
        <v>4</v>
      </c>
      <c r="K53" s="20">
        <v>39</v>
      </c>
    </row>
    <row r="54" spans="1:11" x14ac:dyDescent="0.35">
      <c r="A54" s="20" t="s">
        <v>193</v>
      </c>
      <c r="B54" s="20" t="s">
        <v>522</v>
      </c>
      <c r="C54" s="21">
        <v>8</v>
      </c>
      <c r="D54" s="20" t="s">
        <v>307</v>
      </c>
      <c r="E54" s="20" t="s">
        <v>390</v>
      </c>
      <c r="F54" s="20" t="s">
        <v>37</v>
      </c>
      <c r="G54" s="31">
        <f>2655309</f>
        <v>2655309</v>
      </c>
      <c r="H54">
        <v>1</v>
      </c>
      <c r="I54">
        <v>1</v>
      </c>
      <c r="J54">
        <v>5</v>
      </c>
      <c r="K54" s="20">
        <v>39</v>
      </c>
    </row>
    <row r="55" spans="1:11" x14ac:dyDescent="0.35">
      <c r="A55" s="20" t="s">
        <v>112</v>
      </c>
      <c r="B55" s="20" t="s">
        <v>523</v>
      </c>
      <c r="C55" s="21">
        <v>8</v>
      </c>
      <c r="D55" s="20" t="s">
        <v>307</v>
      </c>
      <c r="E55" s="20" t="s">
        <v>390</v>
      </c>
      <c r="F55" s="20" t="s">
        <v>38</v>
      </c>
      <c r="G55" s="31">
        <v>13910</v>
      </c>
      <c r="H55">
        <v>1</v>
      </c>
      <c r="I55">
        <v>1</v>
      </c>
      <c r="J55">
        <v>6</v>
      </c>
      <c r="K55" s="20">
        <v>39</v>
      </c>
    </row>
    <row r="56" spans="1:11" x14ac:dyDescent="0.35">
      <c r="A56" s="20" t="s">
        <v>136</v>
      </c>
      <c r="B56" s="20" t="s">
        <v>524</v>
      </c>
      <c r="C56" s="21">
        <v>8</v>
      </c>
      <c r="D56" s="20" t="s">
        <v>307</v>
      </c>
      <c r="E56" s="20" t="s">
        <v>390</v>
      </c>
      <c r="F56" s="20" t="s">
        <v>39</v>
      </c>
      <c r="G56" s="31">
        <v>7803</v>
      </c>
      <c r="H56">
        <v>1</v>
      </c>
      <c r="I56">
        <v>1</v>
      </c>
      <c r="J56">
        <v>7</v>
      </c>
      <c r="K56" s="20">
        <v>39</v>
      </c>
    </row>
    <row r="57" spans="1:11" x14ac:dyDescent="0.35">
      <c r="A57" s="20" t="s">
        <v>134</v>
      </c>
      <c r="B57" s="20" t="s">
        <v>525</v>
      </c>
      <c r="C57" s="21">
        <v>8</v>
      </c>
      <c r="D57" s="20" t="s">
        <v>307</v>
      </c>
      <c r="E57" s="20" t="s">
        <v>390</v>
      </c>
      <c r="F57" s="20" t="s">
        <v>40</v>
      </c>
      <c r="G57" s="31">
        <v>3415</v>
      </c>
      <c r="H57">
        <v>1</v>
      </c>
      <c r="I57">
        <v>1</v>
      </c>
      <c r="J57">
        <v>8</v>
      </c>
      <c r="K57" s="20">
        <v>39</v>
      </c>
    </row>
    <row r="58" spans="1:11" x14ac:dyDescent="0.35">
      <c r="A58" s="20" t="s">
        <v>473</v>
      </c>
      <c r="B58" s="20" t="s">
        <v>526</v>
      </c>
      <c r="C58" s="21">
        <v>8</v>
      </c>
      <c r="D58" s="20" t="s">
        <v>307</v>
      </c>
      <c r="E58" s="20" t="s">
        <v>390</v>
      </c>
      <c r="F58" s="20" t="s">
        <v>411</v>
      </c>
      <c r="G58" s="31">
        <v>54502</v>
      </c>
      <c r="H58">
        <v>1</v>
      </c>
      <c r="I58">
        <v>1</v>
      </c>
      <c r="J58">
        <v>9</v>
      </c>
      <c r="K58" s="20">
        <v>39</v>
      </c>
    </row>
    <row r="59" spans="1:11" x14ac:dyDescent="0.35">
      <c r="A59" s="20" t="s">
        <v>173</v>
      </c>
      <c r="B59" s="20" t="s">
        <v>527</v>
      </c>
      <c r="C59" s="21">
        <v>8</v>
      </c>
      <c r="D59" s="20" t="s">
        <v>307</v>
      </c>
      <c r="E59" s="20" t="s">
        <v>390</v>
      </c>
      <c r="F59" s="20" t="s">
        <v>41</v>
      </c>
      <c r="G59" s="31">
        <v>131586</v>
      </c>
      <c r="H59">
        <v>1</v>
      </c>
      <c r="I59">
        <v>1</v>
      </c>
      <c r="J59">
        <v>10</v>
      </c>
      <c r="K59" s="20">
        <v>39</v>
      </c>
    </row>
    <row r="60" spans="1:11" x14ac:dyDescent="0.35">
      <c r="A60" s="20" t="s">
        <v>199</v>
      </c>
      <c r="B60" s="20" t="s">
        <v>528</v>
      </c>
      <c r="C60" s="21">
        <v>8</v>
      </c>
      <c r="D60" s="20" t="s">
        <v>307</v>
      </c>
      <c r="E60" s="20" t="s">
        <v>390</v>
      </c>
      <c r="F60" s="20" t="s">
        <v>42</v>
      </c>
      <c r="G60" s="31">
        <v>97483</v>
      </c>
      <c r="H60">
        <v>1</v>
      </c>
      <c r="I60">
        <v>1</v>
      </c>
      <c r="J60">
        <v>11</v>
      </c>
      <c r="K60" s="20">
        <v>39</v>
      </c>
    </row>
    <row r="61" spans="1:11" x14ac:dyDescent="0.35">
      <c r="A61" s="20" t="s">
        <v>200</v>
      </c>
      <c r="B61" s="20" t="s">
        <v>529</v>
      </c>
      <c r="C61" s="21">
        <v>8</v>
      </c>
      <c r="D61" s="20" t="s">
        <v>307</v>
      </c>
      <c r="E61" s="20" t="s">
        <v>390</v>
      </c>
      <c r="F61" s="20" t="s">
        <v>43</v>
      </c>
      <c r="G61" s="31">
        <v>21800</v>
      </c>
      <c r="H61">
        <v>1</v>
      </c>
      <c r="I61">
        <v>1</v>
      </c>
      <c r="J61">
        <v>12</v>
      </c>
      <c r="K61" s="20">
        <v>39</v>
      </c>
    </row>
    <row r="62" spans="1:11" x14ac:dyDescent="0.35">
      <c r="A62" s="20" t="s">
        <v>179</v>
      </c>
      <c r="B62" s="20" t="s">
        <v>530</v>
      </c>
      <c r="C62" s="21">
        <v>8</v>
      </c>
      <c r="D62" s="20" t="s">
        <v>307</v>
      </c>
      <c r="E62" s="20" t="s">
        <v>390</v>
      </c>
      <c r="F62" s="20" t="s">
        <v>44</v>
      </c>
      <c r="G62" s="31">
        <v>15661</v>
      </c>
      <c r="H62">
        <v>1</v>
      </c>
      <c r="I62">
        <v>1</v>
      </c>
      <c r="J62">
        <v>13</v>
      </c>
      <c r="K62" s="20">
        <v>39</v>
      </c>
    </row>
    <row r="63" spans="1:11" x14ac:dyDescent="0.35">
      <c r="A63" s="20" t="s">
        <v>139</v>
      </c>
      <c r="B63" s="20" t="s">
        <v>531</v>
      </c>
      <c r="C63" s="21">
        <v>8</v>
      </c>
      <c r="D63" s="20" t="s">
        <v>307</v>
      </c>
      <c r="E63" s="20" t="s">
        <v>390</v>
      </c>
      <c r="F63" s="20" t="s">
        <v>45</v>
      </c>
      <c r="G63" s="31">
        <v>5450</v>
      </c>
      <c r="H63">
        <v>1</v>
      </c>
      <c r="I63">
        <v>1</v>
      </c>
      <c r="J63">
        <v>14</v>
      </c>
      <c r="K63" s="20">
        <v>39</v>
      </c>
    </row>
    <row r="64" spans="1:11" x14ac:dyDescent="0.35">
      <c r="A64" s="20" t="s">
        <v>144</v>
      </c>
      <c r="B64" s="20" t="s">
        <v>532</v>
      </c>
      <c r="C64" s="21">
        <v>8</v>
      </c>
      <c r="D64" s="20" t="s">
        <v>307</v>
      </c>
      <c r="E64" s="20" t="s">
        <v>390</v>
      </c>
      <c r="F64" s="20" t="s">
        <v>46</v>
      </c>
      <c r="G64" s="31">
        <v>16350</v>
      </c>
      <c r="H64">
        <v>1</v>
      </c>
      <c r="I64">
        <v>1</v>
      </c>
      <c r="J64">
        <v>15</v>
      </c>
      <c r="K64" s="20">
        <v>39</v>
      </c>
    </row>
    <row r="65" spans="1:11" x14ac:dyDescent="0.35">
      <c r="A65" s="20" t="s">
        <v>135</v>
      </c>
      <c r="B65" s="20" t="s">
        <v>533</v>
      </c>
      <c r="C65" s="21">
        <v>8</v>
      </c>
      <c r="D65" s="20" t="s">
        <v>307</v>
      </c>
      <c r="E65" s="20" t="s">
        <v>390</v>
      </c>
      <c r="F65" s="20" t="s">
        <v>47</v>
      </c>
      <c r="G65" s="31">
        <v>2180</v>
      </c>
      <c r="H65">
        <v>1</v>
      </c>
      <c r="I65">
        <v>1</v>
      </c>
      <c r="J65">
        <v>16</v>
      </c>
      <c r="K65" s="20">
        <v>39</v>
      </c>
    </row>
    <row r="66" spans="1:11" x14ac:dyDescent="0.35">
      <c r="A66" s="20" t="s">
        <v>130</v>
      </c>
      <c r="B66" s="20" t="s">
        <v>534</v>
      </c>
      <c r="C66" s="21">
        <v>8</v>
      </c>
      <c r="D66" s="20" t="s">
        <v>307</v>
      </c>
      <c r="E66" s="20" t="s">
        <v>390</v>
      </c>
      <c r="F66" s="20" t="s">
        <v>48</v>
      </c>
      <c r="G66" s="31">
        <v>4360</v>
      </c>
      <c r="H66">
        <v>1</v>
      </c>
      <c r="I66">
        <v>1</v>
      </c>
      <c r="J66">
        <v>17</v>
      </c>
      <c r="K66" s="20">
        <v>39</v>
      </c>
    </row>
    <row r="67" spans="1:11" x14ac:dyDescent="0.35">
      <c r="A67" s="20" t="s">
        <v>143</v>
      </c>
      <c r="B67" s="20" t="s">
        <v>535</v>
      </c>
      <c r="C67" s="21">
        <v>8</v>
      </c>
      <c r="D67" s="20" t="s">
        <v>307</v>
      </c>
      <c r="E67" s="20" t="s">
        <v>390</v>
      </c>
      <c r="F67" s="20" t="s">
        <v>49</v>
      </c>
      <c r="G67" s="31">
        <v>5450</v>
      </c>
      <c r="H67">
        <v>1</v>
      </c>
      <c r="I67">
        <v>1</v>
      </c>
      <c r="J67">
        <v>18</v>
      </c>
      <c r="K67" s="20">
        <v>39</v>
      </c>
    </row>
    <row r="68" spans="1:11" x14ac:dyDescent="0.35">
      <c r="A68" s="20" t="s">
        <v>197</v>
      </c>
      <c r="B68" s="20" t="s">
        <v>536</v>
      </c>
      <c r="C68" s="21">
        <v>8</v>
      </c>
      <c r="D68" s="20" t="s">
        <v>307</v>
      </c>
      <c r="E68" s="20" t="s">
        <v>390</v>
      </c>
      <c r="F68" s="20" t="s">
        <v>50</v>
      </c>
      <c r="G68" s="31">
        <v>2180</v>
      </c>
      <c r="H68">
        <v>1</v>
      </c>
      <c r="I68">
        <v>1</v>
      </c>
      <c r="J68">
        <v>19</v>
      </c>
      <c r="K68" s="20">
        <v>39</v>
      </c>
    </row>
    <row r="69" spans="1:11" x14ac:dyDescent="0.35">
      <c r="A69" s="20" t="s">
        <v>490</v>
      </c>
      <c r="B69" s="20" t="s">
        <v>537</v>
      </c>
      <c r="C69" s="21">
        <v>8</v>
      </c>
      <c r="D69" s="20" t="s">
        <v>307</v>
      </c>
      <c r="E69" s="20" t="s">
        <v>390</v>
      </c>
      <c r="F69" s="20" t="s">
        <v>37</v>
      </c>
      <c r="G69" s="32">
        <v>-103000</v>
      </c>
      <c r="H69">
        <v>1</v>
      </c>
      <c r="I69">
        <v>1</v>
      </c>
      <c r="J69">
        <v>20</v>
      </c>
      <c r="K69" s="20">
        <v>39</v>
      </c>
    </row>
    <row r="70" spans="1:11" x14ac:dyDescent="0.35">
      <c r="A70" s="20" t="s">
        <v>117</v>
      </c>
      <c r="B70" s="20" t="s">
        <v>538</v>
      </c>
      <c r="C70" s="21">
        <v>8</v>
      </c>
      <c r="D70" s="20" t="s">
        <v>307</v>
      </c>
      <c r="E70" s="20" t="s">
        <v>390</v>
      </c>
      <c r="F70" s="20" t="s">
        <v>51</v>
      </c>
      <c r="G70" s="31">
        <f>158580-12000</f>
        <v>146580</v>
      </c>
      <c r="H70">
        <v>2</v>
      </c>
      <c r="I70">
        <v>1</v>
      </c>
      <c r="J70">
        <v>21</v>
      </c>
      <c r="K70" s="20">
        <v>39</v>
      </c>
    </row>
    <row r="71" spans="1:11" x14ac:dyDescent="0.35">
      <c r="A71" s="20" t="s">
        <v>464</v>
      </c>
      <c r="B71" s="20" t="s">
        <v>539</v>
      </c>
      <c r="C71" s="21">
        <v>8</v>
      </c>
      <c r="D71" s="20" t="s">
        <v>307</v>
      </c>
      <c r="E71" s="20" t="s">
        <v>390</v>
      </c>
      <c r="F71" s="20" t="s">
        <v>412</v>
      </c>
      <c r="G71" s="31">
        <v>271237</v>
      </c>
      <c r="H71">
        <v>1</v>
      </c>
      <c r="I71">
        <v>1</v>
      </c>
      <c r="J71">
        <v>22</v>
      </c>
      <c r="K71" s="20">
        <v>39</v>
      </c>
    </row>
    <row r="72" spans="1:11" x14ac:dyDescent="0.35">
      <c r="A72" s="20" t="s">
        <v>376</v>
      </c>
      <c r="B72" s="20" t="s">
        <v>540</v>
      </c>
      <c r="C72" s="21">
        <v>8</v>
      </c>
      <c r="D72" s="20" t="s">
        <v>307</v>
      </c>
      <c r="E72" s="20" t="s">
        <v>390</v>
      </c>
      <c r="F72" s="20" t="s">
        <v>346</v>
      </c>
      <c r="G72" s="31">
        <v>4233</v>
      </c>
      <c r="H72">
        <v>1</v>
      </c>
      <c r="I72">
        <v>1</v>
      </c>
      <c r="J72">
        <v>23</v>
      </c>
      <c r="K72" s="20">
        <v>39</v>
      </c>
    </row>
    <row r="73" spans="1:11" x14ac:dyDescent="0.35">
      <c r="A73" s="20" t="s">
        <v>452</v>
      </c>
      <c r="B73" s="20" t="s">
        <v>541</v>
      </c>
      <c r="C73" s="21">
        <v>8</v>
      </c>
      <c r="D73" s="20" t="s">
        <v>307</v>
      </c>
      <c r="E73" s="20" t="s">
        <v>390</v>
      </c>
      <c r="F73" s="20" t="s">
        <v>413</v>
      </c>
      <c r="G73" s="31">
        <v>3560</v>
      </c>
      <c r="H73">
        <v>1</v>
      </c>
      <c r="I73">
        <v>1</v>
      </c>
      <c r="J73">
        <v>24</v>
      </c>
      <c r="K73" s="20">
        <v>39</v>
      </c>
    </row>
    <row r="74" spans="1:11" x14ac:dyDescent="0.35">
      <c r="A74" s="20" t="s">
        <v>460</v>
      </c>
      <c r="B74" s="20" t="s">
        <v>542</v>
      </c>
      <c r="C74" s="21">
        <v>8</v>
      </c>
      <c r="D74" s="20" t="s">
        <v>307</v>
      </c>
      <c r="E74" s="20" t="s">
        <v>390</v>
      </c>
      <c r="F74" s="20" t="s">
        <v>414</v>
      </c>
      <c r="G74" s="31">
        <v>17798</v>
      </c>
      <c r="H74">
        <v>1</v>
      </c>
      <c r="I74">
        <v>1</v>
      </c>
      <c r="J74">
        <v>25</v>
      </c>
      <c r="K74" s="20">
        <v>39</v>
      </c>
    </row>
    <row r="75" spans="1:11" x14ac:dyDescent="0.35">
      <c r="A75" s="20" t="s">
        <v>465</v>
      </c>
      <c r="B75" s="20" t="s">
        <v>543</v>
      </c>
      <c r="C75" s="21">
        <v>8</v>
      </c>
      <c r="D75" s="20" t="s">
        <v>307</v>
      </c>
      <c r="E75" s="20" t="s">
        <v>390</v>
      </c>
      <c r="F75" s="20" t="s">
        <v>415</v>
      </c>
      <c r="G75" s="31">
        <v>5085</v>
      </c>
      <c r="H75">
        <v>1</v>
      </c>
      <c r="I75">
        <v>1</v>
      </c>
      <c r="J75">
        <v>26</v>
      </c>
      <c r="K75" s="20">
        <v>39</v>
      </c>
    </row>
    <row r="76" spans="1:11" x14ac:dyDescent="0.35">
      <c r="A76" s="20" t="s">
        <v>470</v>
      </c>
      <c r="B76" s="20" t="s">
        <v>544</v>
      </c>
      <c r="C76" s="21">
        <v>8</v>
      </c>
      <c r="D76" s="20" t="s">
        <v>307</v>
      </c>
      <c r="E76" s="20" t="s">
        <v>390</v>
      </c>
      <c r="F76" s="20" t="s">
        <v>416</v>
      </c>
      <c r="G76" s="31">
        <v>7628</v>
      </c>
      <c r="H76">
        <v>1</v>
      </c>
      <c r="I76">
        <v>1</v>
      </c>
      <c r="J76">
        <v>27</v>
      </c>
      <c r="K76" s="20">
        <v>39</v>
      </c>
    </row>
    <row r="77" spans="1:11" x14ac:dyDescent="0.35">
      <c r="A77" s="20" t="s">
        <v>596</v>
      </c>
      <c r="B77" s="20" t="s">
        <v>545</v>
      </c>
      <c r="C77" s="21">
        <v>8</v>
      </c>
      <c r="D77" s="20" t="s">
        <v>307</v>
      </c>
      <c r="E77" s="20" t="s">
        <v>390</v>
      </c>
      <c r="F77" s="20" t="s">
        <v>417</v>
      </c>
      <c r="G77" s="31">
        <v>5085</v>
      </c>
      <c r="H77">
        <v>1</v>
      </c>
      <c r="I77">
        <v>1</v>
      </c>
      <c r="J77">
        <v>28</v>
      </c>
      <c r="K77" s="20">
        <v>39</v>
      </c>
    </row>
    <row r="78" spans="1:11" x14ac:dyDescent="0.35">
      <c r="A78" s="20" t="s">
        <v>598</v>
      </c>
      <c r="B78" s="20" t="s">
        <v>546</v>
      </c>
      <c r="C78" s="21">
        <v>8</v>
      </c>
      <c r="D78" s="20" t="s">
        <v>307</v>
      </c>
      <c r="E78" s="20" t="s">
        <v>390</v>
      </c>
      <c r="F78" s="20" t="s">
        <v>418</v>
      </c>
      <c r="G78" s="31">
        <v>1078</v>
      </c>
      <c r="H78">
        <v>1</v>
      </c>
      <c r="I78">
        <v>1</v>
      </c>
      <c r="J78">
        <v>29</v>
      </c>
      <c r="K78" s="20">
        <v>39</v>
      </c>
    </row>
    <row r="79" spans="1:11" x14ac:dyDescent="0.35">
      <c r="A79" s="20" t="s">
        <v>597</v>
      </c>
      <c r="B79" s="20" t="s">
        <v>547</v>
      </c>
      <c r="C79" s="21">
        <v>8</v>
      </c>
      <c r="D79" s="20" t="s">
        <v>307</v>
      </c>
      <c r="E79" s="20" t="s">
        <v>390</v>
      </c>
      <c r="F79" s="20" t="s">
        <v>419</v>
      </c>
      <c r="G79" s="31">
        <v>5085</v>
      </c>
      <c r="H79">
        <v>1</v>
      </c>
      <c r="I79">
        <v>1</v>
      </c>
      <c r="J79">
        <v>30</v>
      </c>
      <c r="K79" s="20">
        <v>39</v>
      </c>
    </row>
    <row r="80" spans="1:11" x14ac:dyDescent="0.35">
      <c r="A80" s="20" t="s">
        <v>474</v>
      </c>
      <c r="B80" s="20" t="s">
        <v>548</v>
      </c>
      <c r="C80" s="21">
        <v>8</v>
      </c>
      <c r="D80" s="20" t="s">
        <v>307</v>
      </c>
      <c r="E80" s="20" t="s">
        <v>390</v>
      </c>
      <c r="F80" s="20" t="s">
        <v>420</v>
      </c>
      <c r="G80" s="31">
        <v>62723</v>
      </c>
      <c r="H80">
        <v>1</v>
      </c>
      <c r="I80">
        <v>1</v>
      </c>
      <c r="J80">
        <v>31</v>
      </c>
      <c r="K80" s="20">
        <v>39</v>
      </c>
    </row>
    <row r="81" spans="1:11" x14ac:dyDescent="0.35">
      <c r="A81" s="20" t="s">
        <v>478</v>
      </c>
      <c r="B81" s="20" t="s">
        <v>549</v>
      </c>
      <c r="C81" s="21">
        <v>8</v>
      </c>
      <c r="D81" s="20" t="s">
        <v>307</v>
      </c>
      <c r="E81" s="20" t="s">
        <v>390</v>
      </c>
      <c r="F81" s="20" t="s">
        <v>421</v>
      </c>
      <c r="G81" s="31">
        <v>4577</v>
      </c>
      <c r="H81">
        <v>1</v>
      </c>
      <c r="I81">
        <v>1</v>
      </c>
      <c r="J81">
        <v>32</v>
      </c>
      <c r="K81" s="20">
        <v>39</v>
      </c>
    </row>
    <row r="82" spans="1:11" x14ac:dyDescent="0.35">
      <c r="A82" s="20" t="s">
        <v>479</v>
      </c>
      <c r="B82" s="20" t="s">
        <v>550</v>
      </c>
      <c r="C82" s="21">
        <v>8</v>
      </c>
      <c r="D82" s="20" t="s">
        <v>307</v>
      </c>
      <c r="E82" s="20" t="s">
        <v>390</v>
      </c>
      <c r="F82" s="20" t="s">
        <v>422</v>
      </c>
      <c r="G82" s="31">
        <v>75000</v>
      </c>
      <c r="H82">
        <v>1</v>
      </c>
      <c r="I82">
        <v>1</v>
      </c>
      <c r="J82">
        <v>33</v>
      </c>
      <c r="K82" s="20">
        <v>39</v>
      </c>
    </row>
    <row r="83" spans="1:11" x14ac:dyDescent="0.35">
      <c r="A83" s="20" t="s">
        <v>477</v>
      </c>
      <c r="B83" s="20" t="s">
        <v>551</v>
      </c>
      <c r="C83" s="21">
        <v>8</v>
      </c>
      <c r="D83" s="20" t="s">
        <v>307</v>
      </c>
      <c r="E83" s="20" t="s">
        <v>390</v>
      </c>
      <c r="F83" s="20" t="s">
        <v>423</v>
      </c>
      <c r="G83" s="31">
        <v>10576</v>
      </c>
      <c r="H83">
        <v>1</v>
      </c>
      <c r="I83">
        <v>1</v>
      </c>
      <c r="J83">
        <v>34</v>
      </c>
      <c r="K83" s="20">
        <v>39</v>
      </c>
    </row>
    <row r="84" spans="1:11" x14ac:dyDescent="0.35">
      <c r="A84" s="20" t="s">
        <v>505</v>
      </c>
      <c r="B84" s="20" t="s">
        <v>552</v>
      </c>
      <c r="C84" s="21">
        <v>8</v>
      </c>
      <c r="D84" s="20" t="s">
        <v>307</v>
      </c>
      <c r="E84" s="20" t="s">
        <v>390</v>
      </c>
      <c r="F84" s="20" t="s">
        <v>424</v>
      </c>
      <c r="G84" s="31">
        <v>9153</v>
      </c>
      <c r="H84">
        <v>1</v>
      </c>
      <c r="I84">
        <v>1</v>
      </c>
      <c r="J84">
        <v>35</v>
      </c>
      <c r="K84" s="20">
        <v>39</v>
      </c>
    </row>
    <row r="85" spans="1:11" x14ac:dyDescent="0.35">
      <c r="A85" s="33" t="s">
        <v>506</v>
      </c>
      <c r="B85" s="20" t="s">
        <v>553</v>
      </c>
      <c r="C85" s="21">
        <v>8</v>
      </c>
      <c r="D85" s="20" t="s">
        <v>307</v>
      </c>
      <c r="E85" s="20" t="s">
        <v>390</v>
      </c>
      <c r="F85" s="33" t="s">
        <v>425</v>
      </c>
      <c r="G85" s="31">
        <f>5000</f>
        <v>5000</v>
      </c>
      <c r="H85">
        <v>1</v>
      </c>
      <c r="I85">
        <v>1</v>
      </c>
      <c r="J85">
        <v>36</v>
      </c>
      <c r="K85" s="20">
        <v>39</v>
      </c>
    </row>
    <row r="86" spans="1:11" x14ac:dyDescent="0.35">
      <c r="A86" s="33" t="s">
        <v>486</v>
      </c>
      <c r="B86" s="20" t="s">
        <v>554</v>
      </c>
      <c r="C86" s="21">
        <v>8</v>
      </c>
      <c r="D86" s="20" t="s">
        <v>307</v>
      </c>
      <c r="E86" s="20" t="s">
        <v>390</v>
      </c>
      <c r="F86" s="33" t="s">
        <v>426</v>
      </c>
      <c r="G86" s="31">
        <f>5000</f>
        <v>5000</v>
      </c>
      <c r="H86">
        <v>1</v>
      </c>
      <c r="I86">
        <v>1</v>
      </c>
      <c r="J86">
        <v>37</v>
      </c>
      <c r="K86" s="20">
        <v>39</v>
      </c>
    </row>
    <row r="87" spans="1:11" x14ac:dyDescent="0.35">
      <c r="A87" s="20" t="s">
        <v>373</v>
      </c>
      <c r="B87" s="20" t="s">
        <v>555</v>
      </c>
      <c r="C87" s="21">
        <v>8</v>
      </c>
      <c r="D87" s="20" t="s">
        <v>307</v>
      </c>
      <c r="E87" s="20" t="s">
        <v>390</v>
      </c>
      <c r="F87" s="20" t="s">
        <v>344</v>
      </c>
      <c r="G87" s="31">
        <v>15484</v>
      </c>
      <c r="H87">
        <v>1</v>
      </c>
      <c r="I87">
        <v>1</v>
      </c>
      <c r="J87">
        <v>38</v>
      </c>
      <c r="K87" s="20">
        <v>39</v>
      </c>
    </row>
    <row r="88" spans="1:11" x14ac:dyDescent="0.35">
      <c r="A88" s="20" t="s">
        <v>459</v>
      </c>
      <c r="B88" s="20" t="s">
        <v>556</v>
      </c>
      <c r="C88" s="21">
        <v>8</v>
      </c>
      <c r="D88" s="20" t="s">
        <v>307</v>
      </c>
      <c r="E88" s="20" t="s">
        <v>390</v>
      </c>
      <c r="F88" s="20" t="s">
        <v>427</v>
      </c>
      <c r="G88" s="31">
        <v>15408</v>
      </c>
      <c r="H88">
        <v>1</v>
      </c>
      <c r="I88">
        <v>1</v>
      </c>
      <c r="J88">
        <v>39</v>
      </c>
      <c r="K88" s="20">
        <v>39</v>
      </c>
    </row>
    <row r="89" spans="1:11" x14ac:dyDescent="0.35">
      <c r="A89" s="20" t="s">
        <v>185</v>
      </c>
      <c r="B89" s="20" t="s">
        <v>557</v>
      </c>
      <c r="C89" s="21">
        <v>8</v>
      </c>
      <c r="D89" s="20" t="s">
        <v>307</v>
      </c>
      <c r="E89" s="20" t="s">
        <v>391</v>
      </c>
      <c r="F89" s="20" t="s">
        <v>34</v>
      </c>
      <c r="G89" s="31">
        <v>149495</v>
      </c>
      <c r="H89">
        <v>1</v>
      </c>
      <c r="I89">
        <v>1</v>
      </c>
      <c r="J89">
        <v>1</v>
      </c>
      <c r="K89">
        <v>2</v>
      </c>
    </row>
    <row r="90" spans="1:11" x14ac:dyDescent="0.35">
      <c r="A90" s="20" t="s">
        <v>118</v>
      </c>
      <c r="B90" s="20" t="s">
        <v>558</v>
      </c>
      <c r="C90" s="21">
        <v>8</v>
      </c>
      <c r="D90" s="20" t="s">
        <v>307</v>
      </c>
      <c r="E90" s="20" t="s">
        <v>391</v>
      </c>
      <c r="F90" s="20" t="s">
        <v>51</v>
      </c>
      <c r="G90" s="31">
        <v>11018</v>
      </c>
      <c r="H90">
        <v>2</v>
      </c>
      <c r="I90">
        <v>2</v>
      </c>
      <c r="J90">
        <v>2</v>
      </c>
      <c r="K90">
        <v>2</v>
      </c>
    </row>
    <row r="91" spans="1:11" x14ac:dyDescent="0.35">
      <c r="A91" s="20" t="s">
        <v>108</v>
      </c>
      <c r="B91" s="20" t="s">
        <v>559</v>
      </c>
      <c r="C91" s="21">
        <v>8</v>
      </c>
      <c r="D91" s="20" t="s">
        <v>307</v>
      </c>
      <c r="E91" s="20" t="s">
        <v>392</v>
      </c>
      <c r="F91" s="20" t="s">
        <v>19</v>
      </c>
      <c r="G91" s="31">
        <v>5618685</v>
      </c>
      <c r="H91">
        <v>4</v>
      </c>
      <c r="I91">
        <v>2</v>
      </c>
      <c r="J91">
        <v>1</v>
      </c>
      <c r="K91">
        <v>4</v>
      </c>
    </row>
    <row r="92" spans="1:11" x14ac:dyDescent="0.35">
      <c r="A92" s="20" t="s">
        <v>103</v>
      </c>
      <c r="B92" s="20" t="s">
        <v>560</v>
      </c>
      <c r="C92" s="21">
        <v>8</v>
      </c>
      <c r="D92" s="20" t="s">
        <v>307</v>
      </c>
      <c r="E92" s="20" t="s">
        <v>392</v>
      </c>
      <c r="F92" s="20" t="s">
        <v>53</v>
      </c>
      <c r="G92" s="31">
        <v>35175</v>
      </c>
      <c r="H92">
        <v>1</v>
      </c>
      <c r="I92">
        <v>1</v>
      </c>
      <c r="J92">
        <v>2</v>
      </c>
      <c r="K92">
        <v>4</v>
      </c>
    </row>
    <row r="93" spans="1:11" x14ac:dyDescent="0.35">
      <c r="A93" s="20" t="s">
        <v>137</v>
      </c>
      <c r="B93" s="20" t="s">
        <v>561</v>
      </c>
      <c r="C93" s="21">
        <v>8</v>
      </c>
      <c r="D93" s="20" t="s">
        <v>307</v>
      </c>
      <c r="E93" s="20" t="s">
        <v>392</v>
      </c>
      <c r="F93" s="20" t="s">
        <v>54</v>
      </c>
      <c r="G93" s="31">
        <v>95348</v>
      </c>
      <c r="H93">
        <v>1</v>
      </c>
      <c r="I93">
        <v>1</v>
      </c>
      <c r="J93">
        <v>3</v>
      </c>
      <c r="K93">
        <v>4</v>
      </c>
    </row>
    <row r="94" spans="1:11" x14ac:dyDescent="0.35">
      <c r="A94" s="34" t="s">
        <v>497</v>
      </c>
      <c r="B94" s="20" t="s">
        <v>562</v>
      </c>
      <c r="C94" s="21">
        <v>8</v>
      </c>
      <c r="D94" s="20" t="s">
        <v>307</v>
      </c>
      <c r="E94" s="20" t="s">
        <v>392</v>
      </c>
      <c r="F94" s="34" t="s">
        <v>428</v>
      </c>
      <c r="G94" s="31">
        <f>9153-3000</f>
        <v>6153</v>
      </c>
      <c r="H94">
        <v>1</v>
      </c>
      <c r="I94">
        <v>1</v>
      </c>
      <c r="J94">
        <v>4</v>
      </c>
      <c r="K94">
        <v>4</v>
      </c>
    </row>
    <row r="95" spans="1:11" x14ac:dyDescent="0.35">
      <c r="A95" s="35" t="s">
        <v>491</v>
      </c>
      <c r="B95" s="20" t="s">
        <v>563</v>
      </c>
      <c r="C95" s="21">
        <v>8</v>
      </c>
      <c r="D95" s="20" t="s">
        <v>307</v>
      </c>
      <c r="E95" s="20" t="s">
        <v>393</v>
      </c>
      <c r="F95" s="35" t="s">
        <v>429</v>
      </c>
      <c r="G95" s="31">
        <f>5000</f>
        <v>5000</v>
      </c>
      <c r="H95">
        <v>1</v>
      </c>
      <c r="I95">
        <v>1</v>
      </c>
      <c r="J95">
        <v>1</v>
      </c>
      <c r="K95">
        <v>3</v>
      </c>
    </row>
    <row r="96" spans="1:11" x14ac:dyDescent="0.35">
      <c r="A96" s="20" t="s">
        <v>372</v>
      </c>
      <c r="B96" s="20" t="s">
        <v>564</v>
      </c>
      <c r="C96" s="21">
        <v>8</v>
      </c>
      <c r="D96" s="20" t="s">
        <v>307</v>
      </c>
      <c r="E96" s="20" t="s">
        <v>393</v>
      </c>
      <c r="F96" s="20" t="s">
        <v>347</v>
      </c>
      <c r="G96" s="31">
        <v>251068</v>
      </c>
      <c r="H96">
        <v>1</v>
      </c>
      <c r="I96">
        <v>1</v>
      </c>
      <c r="J96">
        <v>2</v>
      </c>
      <c r="K96">
        <v>3</v>
      </c>
    </row>
    <row r="97" spans="1:11" x14ac:dyDescent="0.35">
      <c r="A97" s="20" t="s">
        <v>494</v>
      </c>
      <c r="B97" s="20" t="s">
        <v>565</v>
      </c>
      <c r="C97" s="21">
        <v>8</v>
      </c>
      <c r="D97" s="20" t="s">
        <v>307</v>
      </c>
      <c r="E97" s="20" t="s">
        <v>393</v>
      </c>
      <c r="F97" s="20" t="s">
        <v>430</v>
      </c>
      <c r="G97" s="31">
        <v>5085</v>
      </c>
      <c r="H97">
        <v>1</v>
      </c>
      <c r="I97">
        <v>1</v>
      </c>
      <c r="J97">
        <v>3</v>
      </c>
      <c r="K97">
        <v>3</v>
      </c>
    </row>
    <row r="98" spans="1:11" x14ac:dyDescent="0.35">
      <c r="A98" s="20" t="s">
        <v>109</v>
      </c>
      <c r="B98" s="20" t="s">
        <v>566</v>
      </c>
      <c r="C98" s="21">
        <v>8</v>
      </c>
      <c r="D98" s="20" t="s">
        <v>307</v>
      </c>
      <c r="E98" s="20" t="s">
        <v>394</v>
      </c>
      <c r="F98" s="20" t="s">
        <v>19</v>
      </c>
      <c r="G98" s="31">
        <v>20045</v>
      </c>
      <c r="H98">
        <v>4</v>
      </c>
      <c r="I98">
        <v>3</v>
      </c>
      <c r="J98">
        <v>1</v>
      </c>
      <c r="K98">
        <v>4</v>
      </c>
    </row>
    <row r="99" spans="1:11" x14ac:dyDescent="0.35">
      <c r="A99" s="20" t="s">
        <v>116</v>
      </c>
      <c r="B99" s="20" t="s">
        <v>567</v>
      </c>
      <c r="C99" s="21">
        <v>8</v>
      </c>
      <c r="D99" s="20" t="s">
        <v>307</v>
      </c>
      <c r="E99" s="20" t="s">
        <v>394</v>
      </c>
      <c r="F99" s="20" t="s">
        <v>56</v>
      </c>
      <c r="G99" s="31">
        <v>139168</v>
      </c>
      <c r="H99">
        <v>1</v>
      </c>
      <c r="I99">
        <v>1</v>
      </c>
      <c r="J99">
        <v>2</v>
      </c>
      <c r="K99">
        <v>4</v>
      </c>
    </row>
    <row r="100" spans="1:11" x14ac:dyDescent="0.35">
      <c r="A100" s="20" t="s">
        <v>370</v>
      </c>
      <c r="B100" s="20" t="s">
        <v>568</v>
      </c>
      <c r="C100" s="21">
        <v>8</v>
      </c>
      <c r="D100" s="20" t="s">
        <v>307</v>
      </c>
      <c r="E100" s="20" t="s">
        <v>394</v>
      </c>
      <c r="F100" s="20" t="s">
        <v>348</v>
      </c>
      <c r="G100" s="31">
        <v>5450</v>
      </c>
      <c r="H100">
        <v>1</v>
      </c>
      <c r="I100">
        <v>1</v>
      </c>
      <c r="J100">
        <v>3</v>
      </c>
      <c r="K100">
        <v>4</v>
      </c>
    </row>
    <row r="101" spans="1:11" x14ac:dyDescent="0.35">
      <c r="A101" s="20" t="s">
        <v>453</v>
      </c>
      <c r="B101" s="20" t="s">
        <v>569</v>
      </c>
      <c r="C101" s="21">
        <v>8</v>
      </c>
      <c r="D101" s="20" t="s">
        <v>307</v>
      </c>
      <c r="E101" s="20" t="s">
        <v>394</v>
      </c>
      <c r="F101" s="20" t="s">
        <v>431</v>
      </c>
      <c r="G101" s="31">
        <v>7628</v>
      </c>
      <c r="H101">
        <v>1</v>
      </c>
      <c r="I101">
        <v>1</v>
      </c>
      <c r="J101">
        <v>4</v>
      </c>
      <c r="K101">
        <v>4</v>
      </c>
    </row>
    <row r="102" spans="1:11" x14ac:dyDescent="0.35">
      <c r="A102" s="20" t="s">
        <v>375</v>
      </c>
      <c r="B102" s="20" t="s">
        <v>570</v>
      </c>
      <c r="C102" s="21">
        <v>8</v>
      </c>
      <c r="D102" s="20" t="s">
        <v>307</v>
      </c>
      <c r="E102" s="20" t="s">
        <v>395</v>
      </c>
      <c r="F102" s="20" t="s">
        <v>343</v>
      </c>
      <c r="G102" s="31">
        <f>162378-30000</f>
        <v>132378</v>
      </c>
      <c r="H102">
        <v>1</v>
      </c>
      <c r="I102">
        <v>1</v>
      </c>
      <c r="J102">
        <v>1</v>
      </c>
      <c r="K102">
        <v>2</v>
      </c>
    </row>
    <row r="103" spans="1:11" x14ac:dyDescent="0.35">
      <c r="A103" s="20" t="s">
        <v>320</v>
      </c>
      <c r="B103" s="20" t="s">
        <v>571</v>
      </c>
      <c r="C103" s="21">
        <v>8</v>
      </c>
      <c r="D103" s="20" t="s">
        <v>307</v>
      </c>
      <c r="E103" s="20" t="s">
        <v>395</v>
      </c>
      <c r="F103" s="20" t="s">
        <v>309</v>
      </c>
      <c r="G103" s="31">
        <v>101700</v>
      </c>
      <c r="H103">
        <v>1</v>
      </c>
      <c r="I103">
        <v>1</v>
      </c>
      <c r="J103">
        <v>2</v>
      </c>
      <c r="K103">
        <v>2</v>
      </c>
    </row>
    <row r="104" spans="1:11" x14ac:dyDescent="0.35">
      <c r="A104" s="20" t="s">
        <v>461</v>
      </c>
      <c r="B104" s="20" t="s">
        <v>572</v>
      </c>
      <c r="C104" s="21">
        <v>8</v>
      </c>
      <c r="D104" s="20" t="s">
        <v>307</v>
      </c>
      <c r="E104" s="20" t="s">
        <v>396</v>
      </c>
      <c r="F104" s="20" t="s">
        <v>25</v>
      </c>
      <c r="G104" s="31">
        <v>109836</v>
      </c>
      <c r="H104">
        <v>3</v>
      </c>
      <c r="I104">
        <v>2</v>
      </c>
      <c r="J104">
        <v>1</v>
      </c>
      <c r="K104">
        <v>1</v>
      </c>
    </row>
    <row r="105" spans="1:11" x14ac:dyDescent="0.35">
      <c r="A105" s="20" t="s">
        <v>161</v>
      </c>
      <c r="B105" s="20" t="s">
        <v>573</v>
      </c>
      <c r="C105" s="21">
        <v>8</v>
      </c>
      <c r="D105" s="20" t="s">
        <v>307</v>
      </c>
      <c r="E105" s="20" t="s">
        <v>397</v>
      </c>
      <c r="F105" s="20" t="s">
        <v>0</v>
      </c>
      <c r="G105" s="31">
        <v>76275</v>
      </c>
      <c r="H105" s="20">
        <v>27</v>
      </c>
      <c r="I105">
        <v>16</v>
      </c>
      <c r="J105">
        <v>1</v>
      </c>
      <c r="K105">
        <v>1</v>
      </c>
    </row>
    <row r="106" spans="1:11" x14ac:dyDescent="0.35">
      <c r="A106" s="20" t="s">
        <v>186</v>
      </c>
      <c r="B106" s="20" t="s">
        <v>574</v>
      </c>
      <c r="C106" s="21">
        <v>8</v>
      </c>
      <c r="D106" s="20" t="s">
        <v>307</v>
      </c>
      <c r="E106" s="20" t="s">
        <v>398</v>
      </c>
      <c r="F106" s="20" t="s">
        <v>52</v>
      </c>
      <c r="G106" s="31">
        <v>216776</v>
      </c>
      <c r="H106">
        <v>1</v>
      </c>
      <c r="I106">
        <v>1</v>
      </c>
      <c r="J106">
        <v>1</v>
      </c>
      <c r="K106">
        <v>1</v>
      </c>
    </row>
    <row r="107" spans="1:11" x14ac:dyDescent="0.35">
      <c r="A107" s="20" t="s">
        <v>194</v>
      </c>
      <c r="B107" s="20" t="s">
        <v>575</v>
      </c>
      <c r="C107" s="21">
        <v>8</v>
      </c>
      <c r="D107" s="20" t="s">
        <v>307</v>
      </c>
      <c r="E107" s="20" t="s">
        <v>399</v>
      </c>
      <c r="F107" s="20" t="s">
        <v>55</v>
      </c>
      <c r="G107" s="31">
        <f>70425+30000</f>
        <v>100425</v>
      </c>
      <c r="H107">
        <v>1</v>
      </c>
      <c r="I107">
        <v>1</v>
      </c>
      <c r="J107">
        <v>1</v>
      </c>
      <c r="K107">
        <v>1</v>
      </c>
    </row>
    <row r="108" spans="1:11" x14ac:dyDescent="0.35">
      <c r="A108" s="20" t="s">
        <v>374</v>
      </c>
      <c r="B108" s="20" t="s">
        <v>231</v>
      </c>
      <c r="C108" s="21">
        <v>8</v>
      </c>
      <c r="D108" s="20" t="s">
        <v>288</v>
      </c>
      <c r="E108" s="20" t="s">
        <v>57</v>
      </c>
      <c r="F108" s="20" t="s">
        <v>349</v>
      </c>
      <c r="G108" s="31">
        <f>31463+503</f>
        <v>31966</v>
      </c>
      <c r="H108">
        <v>1</v>
      </c>
      <c r="I108">
        <v>1</v>
      </c>
      <c r="J108">
        <v>1</v>
      </c>
      <c r="K108">
        <v>1</v>
      </c>
    </row>
    <row r="109" spans="1:11" x14ac:dyDescent="0.35">
      <c r="A109" s="20" t="s">
        <v>184</v>
      </c>
      <c r="B109" s="20" t="s">
        <v>576</v>
      </c>
      <c r="C109" s="21">
        <v>8</v>
      </c>
      <c r="D109" s="20" t="s">
        <v>300</v>
      </c>
      <c r="E109" s="20" t="s">
        <v>400</v>
      </c>
      <c r="F109" s="20" t="s">
        <v>58</v>
      </c>
      <c r="G109" s="31">
        <v>36454</v>
      </c>
      <c r="H109">
        <v>1</v>
      </c>
      <c r="I109">
        <v>1</v>
      </c>
      <c r="J109">
        <v>1</v>
      </c>
      <c r="K109">
        <v>10</v>
      </c>
    </row>
    <row r="110" spans="1:11" x14ac:dyDescent="0.35">
      <c r="A110" s="20" t="s">
        <v>162</v>
      </c>
      <c r="B110" s="20" t="s">
        <v>577</v>
      </c>
      <c r="C110" s="21">
        <v>8</v>
      </c>
      <c r="D110" s="20" t="s">
        <v>300</v>
      </c>
      <c r="E110" s="20" t="s">
        <v>400</v>
      </c>
      <c r="F110" s="20" t="s">
        <v>0</v>
      </c>
      <c r="G110" s="31">
        <v>161744</v>
      </c>
      <c r="H110" s="20">
        <v>27</v>
      </c>
      <c r="I110">
        <v>17</v>
      </c>
      <c r="J110">
        <v>2</v>
      </c>
      <c r="K110" s="20">
        <v>10</v>
      </c>
    </row>
    <row r="111" spans="1:11" x14ac:dyDescent="0.35">
      <c r="A111" s="20" t="s">
        <v>140</v>
      </c>
      <c r="B111" s="20" t="s">
        <v>578</v>
      </c>
      <c r="C111" s="21">
        <v>8</v>
      </c>
      <c r="D111" s="20" t="s">
        <v>300</v>
      </c>
      <c r="E111" s="20" t="s">
        <v>400</v>
      </c>
      <c r="F111" s="20" t="s">
        <v>311</v>
      </c>
      <c r="G111" s="31">
        <v>6419</v>
      </c>
      <c r="H111">
        <v>1</v>
      </c>
      <c r="I111">
        <v>1</v>
      </c>
      <c r="J111">
        <v>3</v>
      </c>
      <c r="K111" s="20">
        <v>10</v>
      </c>
    </row>
    <row r="112" spans="1:11" x14ac:dyDescent="0.35">
      <c r="A112" s="20" t="s">
        <v>195</v>
      </c>
      <c r="B112" s="20" t="s">
        <v>579</v>
      </c>
      <c r="C112" s="21">
        <v>8</v>
      </c>
      <c r="D112" s="20" t="s">
        <v>300</v>
      </c>
      <c r="E112" s="20" t="s">
        <v>400</v>
      </c>
      <c r="F112" s="20" t="s">
        <v>59</v>
      </c>
      <c r="G112" s="31">
        <v>27582</v>
      </c>
      <c r="H112">
        <v>1</v>
      </c>
      <c r="I112">
        <v>1</v>
      </c>
      <c r="J112">
        <v>4</v>
      </c>
      <c r="K112" s="20">
        <v>10</v>
      </c>
    </row>
    <row r="113" spans="1:11" x14ac:dyDescent="0.35">
      <c r="A113" s="20" t="s">
        <v>119</v>
      </c>
      <c r="B113" s="20" t="s">
        <v>580</v>
      </c>
      <c r="C113" s="21">
        <v>8</v>
      </c>
      <c r="D113" s="20" t="s">
        <v>300</v>
      </c>
      <c r="E113" s="20" t="s">
        <v>400</v>
      </c>
      <c r="F113" s="20" t="s">
        <v>60</v>
      </c>
      <c r="G113" s="31">
        <v>29015</v>
      </c>
      <c r="H113">
        <v>1</v>
      </c>
      <c r="I113">
        <v>1</v>
      </c>
      <c r="J113">
        <v>5</v>
      </c>
      <c r="K113" s="20">
        <v>10</v>
      </c>
    </row>
    <row r="114" spans="1:11" x14ac:dyDescent="0.35">
      <c r="A114" s="20" t="s">
        <v>365</v>
      </c>
      <c r="B114" s="20" t="s">
        <v>581</v>
      </c>
      <c r="C114" s="21">
        <v>8</v>
      </c>
      <c r="D114" s="20" t="s">
        <v>300</v>
      </c>
      <c r="E114" s="20" t="s">
        <v>400</v>
      </c>
      <c r="F114" s="20" t="s">
        <v>61</v>
      </c>
      <c r="G114" s="31">
        <v>58033</v>
      </c>
      <c r="H114">
        <v>1</v>
      </c>
      <c r="I114">
        <v>1</v>
      </c>
      <c r="J114">
        <v>6</v>
      </c>
      <c r="K114" s="20">
        <v>10</v>
      </c>
    </row>
    <row r="115" spans="1:11" x14ac:dyDescent="0.35">
      <c r="A115" s="20" t="s">
        <v>493</v>
      </c>
      <c r="B115" s="20" t="s">
        <v>582</v>
      </c>
      <c r="C115" s="21">
        <v>8</v>
      </c>
      <c r="D115" s="20" t="s">
        <v>300</v>
      </c>
      <c r="E115" s="20" t="s">
        <v>400</v>
      </c>
      <c r="F115" s="20" t="s">
        <v>432</v>
      </c>
      <c r="G115" s="31">
        <v>103766</v>
      </c>
      <c r="H115">
        <v>1</v>
      </c>
      <c r="I115">
        <v>1</v>
      </c>
      <c r="J115">
        <v>7</v>
      </c>
      <c r="K115" s="20">
        <v>10</v>
      </c>
    </row>
    <row r="116" spans="1:11" x14ac:dyDescent="0.35">
      <c r="A116" s="20" t="s">
        <v>196</v>
      </c>
      <c r="B116" s="20" t="s">
        <v>583</v>
      </c>
      <c r="C116" s="21">
        <v>8</v>
      </c>
      <c r="D116" s="20" t="s">
        <v>300</v>
      </c>
      <c r="E116" s="20" t="s">
        <v>400</v>
      </c>
      <c r="F116" s="20" t="s">
        <v>62</v>
      </c>
      <c r="G116" s="31">
        <v>127940</v>
      </c>
      <c r="H116">
        <v>1</v>
      </c>
      <c r="I116">
        <v>1</v>
      </c>
      <c r="J116">
        <v>8</v>
      </c>
      <c r="K116" s="20">
        <v>10</v>
      </c>
    </row>
    <row r="117" spans="1:11" x14ac:dyDescent="0.35">
      <c r="A117" s="20" t="s">
        <v>318</v>
      </c>
      <c r="B117" s="20" t="s">
        <v>584</v>
      </c>
      <c r="C117" s="21">
        <v>8</v>
      </c>
      <c r="D117" s="20" t="s">
        <v>300</v>
      </c>
      <c r="E117" s="20" t="s">
        <v>400</v>
      </c>
      <c r="F117" s="20" t="s">
        <v>310</v>
      </c>
      <c r="G117" s="31">
        <v>50850</v>
      </c>
      <c r="H117">
        <v>1</v>
      </c>
      <c r="I117">
        <v>1</v>
      </c>
      <c r="J117">
        <v>9</v>
      </c>
      <c r="K117" s="20">
        <v>10</v>
      </c>
    </row>
    <row r="118" spans="1:11" x14ac:dyDescent="0.35">
      <c r="A118" s="20" t="s">
        <v>487</v>
      </c>
      <c r="B118" s="20" t="s">
        <v>585</v>
      </c>
      <c r="C118" s="21">
        <v>8</v>
      </c>
      <c r="D118" s="20" t="s">
        <v>300</v>
      </c>
      <c r="E118" s="20" t="s">
        <v>400</v>
      </c>
      <c r="F118" s="20" t="s">
        <v>433</v>
      </c>
      <c r="G118" s="31">
        <v>2034</v>
      </c>
      <c r="H118">
        <v>1</v>
      </c>
      <c r="I118">
        <v>1</v>
      </c>
      <c r="J118">
        <v>10</v>
      </c>
      <c r="K118" s="20">
        <v>10</v>
      </c>
    </row>
    <row r="119" spans="1:11" x14ac:dyDescent="0.35">
      <c r="A119" s="20" t="s">
        <v>104</v>
      </c>
      <c r="B119" s="20" t="s">
        <v>259</v>
      </c>
      <c r="C119" s="21">
        <v>9</v>
      </c>
      <c r="D119" s="20" t="s">
        <v>295</v>
      </c>
      <c r="E119" s="20" t="s">
        <v>63</v>
      </c>
      <c r="F119" s="20" t="s">
        <v>64</v>
      </c>
      <c r="G119" s="31">
        <v>609638</v>
      </c>
      <c r="H119">
        <v>5</v>
      </c>
      <c r="I119">
        <v>1</v>
      </c>
      <c r="J119">
        <v>1</v>
      </c>
      <c r="K119">
        <v>6</v>
      </c>
    </row>
    <row r="120" spans="1:11" x14ac:dyDescent="0.35">
      <c r="A120" s="20" t="s">
        <v>111</v>
      </c>
      <c r="B120" s="20" t="s">
        <v>260</v>
      </c>
      <c r="C120" s="21">
        <v>9</v>
      </c>
      <c r="D120" s="20" t="s">
        <v>295</v>
      </c>
      <c r="E120" s="20" t="s">
        <v>63</v>
      </c>
      <c r="F120" s="20" t="s">
        <v>65</v>
      </c>
      <c r="G120" s="31">
        <v>614890</v>
      </c>
      <c r="H120">
        <v>2</v>
      </c>
      <c r="I120">
        <v>1</v>
      </c>
      <c r="J120">
        <v>2</v>
      </c>
      <c r="K120">
        <v>6</v>
      </c>
    </row>
    <row r="121" spans="1:11" x14ac:dyDescent="0.35">
      <c r="A121" s="20" t="s">
        <v>101</v>
      </c>
      <c r="B121" s="20" t="s">
        <v>261</v>
      </c>
      <c r="C121" s="21">
        <v>9</v>
      </c>
      <c r="D121" s="20" t="s">
        <v>295</v>
      </c>
      <c r="E121" s="20" t="s">
        <v>63</v>
      </c>
      <c r="F121" s="20" t="s">
        <v>67</v>
      </c>
      <c r="G121" s="31">
        <v>94054</v>
      </c>
      <c r="H121">
        <v>1</v>
      </c>
      <c r="I121">
        <v>1</v>
      </c>
      <c r="J121">
        <v>3</v>
      </c>
      <c r="K121">
        <v>6</v>
      </c>
    </row>
    <row r="122" spans="1:11" x14ac:dyDescent="0.35">
      <c r="A122" s="20" t="s">
        <v>113</v>
      </c>
      <c r="B122" s="20" t="s">
        <v>262</v>
      </c>
      <c r="C122" s="21">
        <v>9</v>
      </c>
      <c r="D122" s="20" t="s">
        <v>295</v>
      </c>
      <c r="E122" s="20" t="s">
        <v>63</v>
      </c>
      <c r="F122" s="20" t="s">
        <v>68</v>
      </c>
      <c r="G122" s="31">
        <v>89833</v>
      </c>
      <c r="H122">
        <v>1</v>
      </c>
      <c r="I122">
        <v>1</v>
      </c>
      <c r="J122">
        <v>4</v>
      </c>
      <c r="K122">
        <v>6</v>
      </c>
    </row>
    <row r="123" spans="1:11" x14ac:dyDescent="0.35">
      <c r="A123" s="20" t="s">
        <v>481</v>
      </c>
      <c r="B123" s="20" t="s">
        <v>263</v>
      </c>
      <c r="C123" s="21">
        <v>9</v>
      </c>
      <c r="D123" s="20" t="s">
        <v>295</v>
      </c>
      <c r="E123" s="20" t="s">
        <v>63</v>
      </c>
      <c r="F123" s="20" t="s">
        <v>406</v>
      </c>
      <c r="G123" s="31">
        <v>581870</v>
      </c>
      <c r="H123">
        <v>4</v>
      </c>
      <c r="I123">
        <v>2</v>
      </c>
      <c r="J123">
        <v>5</v>
      </c>
      <c r="K123">
        <v>6</v>
      </c>
    </row>
    <row r="124" spans="1:11" x14ac:dyDescent="0.35">
      <c r="A124" s="20" t="s">
        <v>174</v>
      </c>
      <c r="B124" s="20" t="s">
        <v>264</v>
      </c>
      <c r="C124" s="21">
        <v>9</v>
      </c>
      <c r="D124" s="20" t="s">
        <v>295</v>
      </c>
      <c r="E124" s="20" t="s">
        <v>63</v>
      </c>
      <c r="F124" s="20" t="s">
        <v>69</v>
      </c>
      <c r="G124" s="31">
        <v>80423</v>
      </c>
      <c r="H124">
        <v>1</v>
      </c>
      <c r="I124">
        <v>1</v>
      </c>
      <c r="J124">
        <v>6</v>
      </c>
      <c r="K124">
        <v>6</v>
      </c>
    </row>
    <row r="125" spans="1:11" x14ac:dyDescent="0.35">
      <c r="A125" s="20" t="s">
        <v>189</v>
      </c>
      <c r="B125" s="20" t="s">
        <v>331</v>
      </c>
      <c r="C125" s="21">
        <v>9</v>
      </c>
      <c r="D125" s="20" t="s">
        <v>295</v>
      </c>
      <c r="E125" s="20" t="s">
        <v>70</v>
      </c>
      <c r="F125" s="20" t="s">
        <v>14</v>
      </c>
      <c r="G125" s="31">
        <v>40266</v>
      </c>
      <c r="H125">
        <v>3</v>
      </c>
      <c r="I125">
        <v>2</v>
      </c>
      <c r="J125">
        <v>1</v>
      </c>
      <c r="K125">
        <v>8</v>
      </c>
    </row>
    <row r="126" spans="1:11" x14ac:dyDescent="0.35">
      <c r="A126" s="20" t="s">
        <v>105</v>
      </c>
      <c r="B126" s="20" t="s">
        <v>332</v>
      </c>
      <c r="C126" s="21">
        <v>9</v>
      </c>
      <c r="D126" s="20" t="s">
        <v>295</v>
      </c>
      <c r="E126" s="20" t="s">
        <v>70</v>
      </c>
      <c r="F126" s="20" t="s">
        <v>64</v>
      </c>
      <c r="G126" s="31">
        <v>111653</v>
      </c>
      <c r="H126">
        <v>5</v>
      </c>
      <c r="I126">
        <v>2</v>
      </c>
      <c r="J126">
        <v>2</v>
      </c>
      <c r="K126">
        <v>8</v>
      </c>
    </row>
    <row r="127" spans="1:11" x14ac:dyDescent="0.35">
      <c r="A127" s="20" t="s">
        <v>383</v>
      </c>
      <c r="B127" s="20" t="s">
        <v>333</v>
      </c>
      <c r="C127" s="21">
        <v>9</v>
      </c>
      <c r="D127" s="20" t="s">
        <v>295</v>
      </c>
      <c r="E127" s="20" t="s">
        <v>70</v>
      </c>
      <c r="F127" s="20" t="s">
        <v>65</v>
      </c>
      <c r="G127" s="31">
        <v>565543</v>
      </c>
      <c r="H127">
        <v>2</v>
      </c>
      <c r="I127">
        <v>2</v>
      </c>
      <c r="J127">
        <v>3</v>
      </c>
      <c r="K127">
        <v>8</v>
      </c>
    </row>
    <row r="128" spans="1:11" x14ac:dyDescent="0.35">
      <c r="A128" s="20" t="s">
        <v>126</v>
      </c>
      <c r="B128" s="20" t="s">
        <v>334</v>
      </c>
      <c r="C128" s="21">
        <v>9</v>
      </c>
      <c r="D128" s="20" t="s">
        <v>295</v>
      </c>
      <c r="E128" s="20" t="s">
        <v>70</v>
      </c>
      <c r="F128" s="20" t="s">
        <v>66</v>
      </c>
      <c r="G128" s="31">
        <v>449722</v>
      </c>
      <c r="H128">
        <v>5</v>
      </c>
      <c r="I128">
        <v>2</v>
      </c>
      <c r="J128">
        <v>4</v>
      </c>
      <c r="K128">
        <v>8</v>
      </c>
    </row>
    <row r="129" spans="1:11" x14ac:dyDescent="0.35">
      <c r="A129" s="20" t="s">
        <v>482</v>
      </c>
      <c r="B129" s="20" t="s">
        <v>335</v>
      </c>
      <c r="C129" s="21">
        <v>9</v>
      </c>
      <c r="D129" s="20" t="s">
        <v>295</v>
      </c>
      <c r="E129" s="20" t="s">
        <v>70</v>
      </c>
      <c r="F129" s="20" t="s">
        <v>406</v>
      </c>
      <c r="G129" s="31">
        <v>56844</v>
      </c>
      <c r="H129">
        <v>4</v>
      </c>
      <c r="I129">
        <v>3</v>
      </c>
      <c r="J129">
        <v>5</v>
      </c>
      <c r="K129">
        <v>8</v>
      </c>
    </row>
    <row r="130" spans="1:11" x14ac:dyDescent="0.35">
      <c r="A130" s="20" t="s">
        <v>163</v>
      </c>
      <c r="B130" s="20" t="s">
        <v>336</v>
      </c>
      <c r="C130" s="21">
        <v>9</v>
      </c>
      <c r="D130" s="20" t="s">
        <v>295</v>
      </c>
      <c r="E130" s="20" t="s">
        <v>70</v>
      </c>
      <c r="F130" s="20" t="s">
        <v>0</v>
      </c>
      <c r="G130" s="31">
        <v>241978</v>
      </c>
      <c r="H130" s="20">
        <v>27</v>
      </c>
      <c r="I130">
        <v>18</v>
      </c>
      <c r="J130">
        <v>6</v>
      </c>
      <c r="K130">
        <v>8</v>
      </c>
    </row>
    <row r="131" spans="1:11" x14ac:dyDescent="0.35">
      <c r="A131" s="20" t="s">
        <v>316</v>
      </c>
      <c r="B131" s="20" t="s">
        <v>360</v>
      </c>
      <c r="C131" s="21">
        <v>9</v>
      </c>
      <c r="D131" s="20" t="s">
        <v>295</v>
      </c>
      <c r="E131" s="20" t="s">
        <v>70</v>
      </c>
      <c r="F131" s="20" t="s">
        <v>315</v>
      </c>
      <c r="G131" s="31">
        <v>10184</v>
      </c>
      <c r="H131">
        <v>1</v>
      </c>
      <c r="I131">
        <v>1</v>
      </c>
      <c r="J131">
        <v>7</v>
      </c>
      <c r="K131">
        <v>8</v>
      </c>
    </row>
    <row r="132" spans="1:11" x14ac:dyDescent="0.35">
      <c r="A132" s="20" t="s">
        <v>322</v>
      </c>
      <c r="B132" s="20" t="s">
        <v>361</v>
      </c>
      <c r="C132" s="21">
        <v>9</v>
      </c>
      <c r="D132" s="20" t="s">
        <v>295</v>
      </c>
      <c r="E132" s="20" t="s">
        <v>70</v>
      </c>
      <c r="F132" s="20" t="s">
        <v>314</v>
      </c>
      <c r="G132" s="31">
        <v>264080</v>
      </c>
      <c r="H132">
        <v>1</v>
      </c>
      <c r="I132">
        <v>1</v>
      </c>
      <c r="J132">
        <v>8</v>
      </c>
      <c r="K132">
        <v>8</v>
      </c>
    </row>
    <row r="133" spans="1:11" x14ac:dyDescent="0.35">
      <c r="A133" s="20" t="s">
        <v>106</v>
      </c>
      <c r="B133" s="20" t="s">
        <v>265</v>
      </c>
      <c r="C133" s="21">
        <v>9</v>
      </c>
      <c r="D133" s="20" t="s">
        <v>295</v>
      </c>
      <c r="E133" s="20" t="s">
        <v>71</v>
      </c>
      <c r="F133" s="20" t="s">
        <v>64</v>
      </c>
      <c r="G133" s="31">
        <v>4907001</v>
      </c>
      <c r="H133">
        <v>5</v>
      </c>
      <c r="I133">
        <v>3</v>
      </c>
      <c r="J133">
        <v>1</v>
      </c>
      <c r="K133">
        <v>3</v>
      </c>
    </row>
    <row r="134" spans="1:11" x14ac:dyDescent="0.35">
      <c r="A134" s="20" t="s">
        <v>187</v>
      </c>
      <c r="B134" s="20" t="s">
        <v>266</v>
      </c>
      <c r="C134" s="21">
        <v>9</v>
      </c>
      <c r="D134" s="20" t="s">
        <v>295</v>
      </c>
      <c r="E134" s="20" t="s">
        <v>71</v>
      </c>
      <c r="F134" s="20" t="s">
        <v>72</v>
      </c>
      <c r="G134" s="31">
        <v>158131</v>
      </c>
      <c r="H134">
        <v>1</v>
      </c>
      <c r="I134">
        <v>1</v>
      </c>
      <c r="J134">
        <v>2</v>
      </c>
      <c r="K134">
        <v>3</v>
      </c>
    </row>
    <row r="135" spans="1:11" x14ac:dyDescent="0.35">
      <c r="A135" s="20" t="s">
        <v>164</v>
      </c>
      <c r="B135" s="20" t="s">
        <v>267</v>
      </c>
      <c r="C135" s="21">
        <v>9</v>
      </c>
      <c r="D135" s="20" t="s">
        <v>295</v>
      </c>
      <c r="E135" s="20" t="s">
        <v>71</v>
      </c>
      <c r="F135" s="20" t="s">
        <v>0</v>
      </c>
      <c r="G135" s="31">
        <v>20970</v>
      </c>
      <c r="H135" s="20">
        <v>27</v>
      </c>
      <c r="I135">
        <v>19</v>
      </c>
      <c r="J135">
        <v>3</v>
      </c>
      <c r="K135">
        <v>3</v>
      </c>
    </row>
    <row r="136" spans="1:11" x14ac:dyDescent="0.35">
      <c r="A136" s="20" t="s">
        <v>362</v>
      </c>
      <c r="B136" s="20" t="s">
        <v>337</v>
      </c>
      <c r="C136" s="21">
        <v>9</v>
      </c>
      <c r="D136" s="20" t="s">
        <v>295</v>
      </c>
      <c r="E136" s="20" t="s">
        <v>296</v>
      </c>
      <c r="F136" s="20" t="s">
        <v>64</v>
      </c>
      <c r="G136" s="31">
        <v>750000</v>
      </c>
      <c r="H136">
        <v>5</v>
      </c>
      <c r="I136">
        <v>4</v>
      </c>
      <c r="J136">
        <v>1</v>
      </c>
      <c r="K136">
        <v>1</v>
      </c>
    </row>
    <row r="137" spans="1:11" x14ac:dyDescent="0.35">
      <c r="A137" s="20" t="s">
        <v>476</v>
      </c>
      <c r="B137" s="20" t="s">
        <v>268</v>
      </c>
      <c r="C137" s="21">
        <v>9</v>
      </c>
      <c r="D137" s="20" t="s">
        <v>295</v>
      </c>
      <c r="E137" s="20" t="s">
        <v>73</v>
      </c>
      <c r="F137" s="20" t="s">
        <v>434</v>
      </c>
      <c r="G137" s="31">
        <v>1236472</v>
      </c>
      <c r="H137">
        <v>1</v>
      </c>
      <c r="I137">
        <v>1</v>
      </c>
      <c r="J137">
        <v>1</v>
      </c>
      <c r="K137">
        <v>5</v>
      </c>
    </row>
    <row r="138" spans="1:11" x14ac:dyDescent="0.35">
      <c r="A138" s="20" t="s">
        <v>178</v>
      </c>
      <c r="B138" s="20" t="s">
        <v>269</v>
      </c>
      <c r="C138" s="21">
        <v>9</v>
      </c>
      <c r="D138" s="20" t="s">
        <v>295</v>
      </c>
      <c r="E138" s="20" t="s">
        <v>73</v>
      </c>
      <c r="F138" s="20" t="s">
        <v>74</v>
      </c>
      <c r="G138" s="31">
        <v>2356795</v>
      </c>
      <c r="H138">
        <v>1</v>
      </c>
      <c r="I138">
        <v>1</v>
      </c>
      <c r="J138">
        <v>2</v>
      </c>
      <c r="K138">
        <v>5</v>
      </c>
    </row>
    <row r="139" spans="1:11" x14ac:dyDescent="0.35">
      <c r="A139" s="20" t="s">
        <v>127</v>
      </c>
      <c r="B139" s="20" t="s">
        <v>270</v>
      </c>
      <c r="C139" s="21">
        <v>9</v>
      </c>
      <c r="D139" s="20" t="s">
        <v>295</v>
      </c>
      <c r="E139" s="20" t="s">
        <v>73</v>
      </c>
      <c r="F139" s="20" t="s">
        <v>66</v>
      </c>
      <c r="G139" s="31">
        <v>333633</v>
      </c>
      <c r="H139">
        <v>5</v>
      </c>
      <c r="I139">
        <v>3</v>
      </c>
      <c r="J139">
        <v>3</v>
      </c>
      <c r="K139">
        <v>5</v>
      </c>
    </row>
    <row r="140" spans="1:11" x14ac:dyDescent="0.35">
      <c r="A140" s="20" t="s">
        <v>483</v>
      </c>
      <c r="B140" s="20" t="s">
        <v>271</v>
      </c>
      <c r="C140" s="21">
        <v>9</v>
      </c>
      <c r="D140" s="20" t="s">
        <v>295</v>
      </c>
      <c r="E140" s="20" t="s">
        <v>73</v>
      </c>
      <c r="F140" s="20" t="s">
        <v>406</v>
      </c>
      <c r="G140" s="31">
        <v>179040</v>
      </c>
      <c r="H140">
        <v>4</v>
      </c>
      <c r="I140">
        <v>4</v>
      </c>
      <c r="J140">
        <v>4</v>
      </c>
      <c r="K140">
        <v>5</v>
      </c>
    </row>
    <row r="141" spans="1:11" x14ac:dyDescent="0.35">
      <c r="A141" s="20" t="s">
        <v>165</v>
      </c>
      <c r="B141" s="20" t="s">
        <v>590</v>
      </c>
      <c r="C141" s="21">
        <v>9</v>
      </c>
      <c r="D141" s="20" t="s">
        <v>295</v>
      </c>
      <c r="E141" s="20" t="s">
        <v>73</v>
      </c>
      <c r="F141" s="20" t="s">
        <v>0</v>
      </c>
      <c r="G141" s="31">
        <v>360027</v>
      </c>
      <c r="H141" s="20">
        <v>27</v>
      </c>
      <c r="I141">
        <v>20</v>
      </c>
      <c r="J141">
        <v>5</v>
      </c>
      <c r="K141">
        <v>5</v>
      </c>
    </row>
    <row r="142" spans="1:11" x14ac:dyDescent="0.35">
      <c r="A142" s="20" t="s">
        <v>456</v>
      </c>
      <c r="B142" s="20" t="s">
        <v>256</v>
      </c>
      <c r="C142" s="21">
        <v>9</v>
      </c>
      <c r="D142" s="20" t="s">
        <v>292</v>
      </c>
      <c r="E142" s="20" t="s">
        <v>75</v>
      </c>
      <c r="F142" s="20" t="s">
        <v>435</v>
      </c>
      <c r="G142" s="31">
        <v>3888211</v>
      </c>
      <c r="H142">
        <v>2</v>
      </c>
      <c r="I142">
        <v>1</v>
      </c>
      <c r="J142">
        <v>1</v>
      </c>
      <c r="K142">
        <v>1</v>
      </c>
    </row>
    <row r="143" spans="1:11" x14ac:dyDescent="0.35">
      <c r="A143" s="20" t="s">
        <v>128</v>
      </c>
      <c r="B143" s="20" t="s">
        <v>257</v>
      </c>
      <c r="C143" s="21">
        <v>9</v>
      </c>
      <c r="D143" s="20" t="s">
        <v>292</v>
      </c>
      <c r="E143" s="20" t="s">
        <v>77</v>
      </c>
      <c r="F143" s="20" t="s">
        <v>66</v>
      </c>
      <c r="G143" s="31">
        <v>17299</v>
      </c>
      <c r="H143">
        <v>5</v>
      </c>
      <c r="I143">
        <v>4</v>
      </c>
      <c r="J143">
        <v>1</v>
      </c>
      <c r="K143">
        <v>2</v>
      </c>
    </row>
    <row r="144" spans="1:11" x14ac:dyDescent="0.35">
      <c r="A144" s="20" t="s">
        <v>379</v>
      </c>
      <c r="B144" s="20" t="s">
        <v>258</v>
      </c>
      <c r="C144" s="21">
        <v>9</v>
      </c>
      <c r="D144" s="20" t="s">
        <v>292</v>
      </c>
      <c r="E144" s="20" t="s">
        <v>77</v>
      </c>
      <c r="F144" s="20" t="s">
        <v>352</v>
      </c>
      <c r="G144" s="31">
        <v>46451</v>
      </c>
      <c r="H144">
        <v>2</v>
      </c>
      <c r="I144">
        <v>1</v>
      </c>
      <c r="J144">
        <v>2</v>
      </c>
      <c r="K144">
        <v>2</v>
      </c>
    </row>
    <row r="145" spans="1:11" x14ac:dyDescent="0.35">
      <c r="A145" s="20" t="s">
        <v>141</v>
      </c>
      <c r="B145" s="20" t="s">
        <v>249</v>
      </c>
      <c r="C145" s="21">
        <v>9</v>
      </c>
      <c r="D145" s="20" t="s">
        <v>297</v>
      </c>
      <c r="E145" s="20" t="s">
        <v>78</v>
      </c>
      <c r="F145" s="20" t="s">
        <v>79</v>
      </c>
      <c r="G145" s="31">
        <v>14038</v>
      </c>
      <c r="H145">
        <v>1</v>
      </c>
      <c r="I145">
        <v>1</v>
      </c>
      <c r="J145">
        <v>1</v>
      </c>
      <c r="K145">
        <v>5</v>
      </c>
    </row>
    <row r="146" spans="1:11" x14ac:dyDescent="0.35">
      <c r="A146" s="20" t="s">
        <v>142</v>
      </c>
      <c r="B146" s="20" t="s">
        <v>250</v>
      </c>
      <c r="C146" s="21">
        <v>9</v>
      </c>
      <c r="D146" s="20" t="s">
        <v>297</v>
      </c>
      <c r="E146" s="20" t="s">
        <v>78</v>
      </c>
      <c r="F146" s="20" t="s">
        <v>10</v>
      </c>
      <c r="G146" s="31">
        <v>1162</v>
      </c>
      <c r="H146">
        <v>1</v>
      </c>
      <c r="I146">
        <v>1</v>
      </c>
      <c r="J146">
        <v>2</v>
      </c>
      <c r="K146">
        <v>5</v>
      </c>
    </row>
    <row r="147" spans="1:11" x14ac:dyDescent="0.35">
      <c r="A147" s="20" t="s">
        <v>166</v>
      </c>
      <c r="B147" s="20" t="s">
        <v>251</v>
      </c>
      <c r="C147" s="21">
        <v>9</v>
      </c>
      <c r="D147" s="20" t="s">
        <v>297</v>
      </c>
      <c r="E147" s="20" t="s">
        <v>78</v>
      </c>
      <c r="F147" s="20" t="s">
        <v>0</v>
      </c>
      <c r="G147" s="31">
        <f>342769+1398-3051-653</f>
        <v>340463</v>
      </c>
      <c r="H147" s="20">
        <v>27</v>
      </c>
      <c r="I147">
        <v>21</v>
      </c>
      <c r="J147">
        <v>3</v>
      </c>
      <c r="K147">
        <v>5</v>
      </c>
    </row>
    <row r="148" spans="1:11" x14ac:dyDescent="0.35">
      <c r="A148" s="20" t="s">
        <v>488</v>
      </c>
      <c r="B148" s="20" t="s">
        <v>252</v>
      </c>
      <c r="C148" s="21">
        <v>9</v>
      </c>
      <c r="D148" s="20" t="s">
        <v>297</v>
      </c>
      <c r="E148" s="20" t="s">
        <v>78</v>
      </c>
      <c r="F148" s="20" t="s">
        <v>436</v>
      </c>
      <c r="G148" s="31">
        <v>8412</v>
      </c>
      <c r="H148">
        <v>1</v>
      </c>
      <c r="I148">
        <v>1</v>
      </c>
      <c r="J148">
        <v>4</v>
      </c>
      <c r="K148">
        <v>5</v>
      </c>
    </row>
    <row r="149" spans="1:11" x14ac:dyDescent="0.35">
      <c r="A149" s="20" t="s">
        <v>382</v>
      </c>
      <c r="B149" s="20" t="s">
        <v>253</v>
      </c>
      <c r="C149" s="21">
        <v>9</v>
      </c>
      <c r="D149" s="20" t="s">
        <v>297</v>
      </c>
      <c r="E149" s="20" t="s">
        <v>78</v>
      </c>
      <c r="F149" s="20" t="s">
        <v>352</v>
      </c>
      <c r="G149" s="31">
        <v>86618</v>
      </c>
      <c r="H149">
        <v>2</v>
      </c>
      <c r="I149">
        <v>2</v>
      </c>
      <c r="J149">
        <v>5</v>
      </c>
      <c r="K149">
        <v>5</v>
      </c>
    </row>
    <row r="150" spans="1:11" x14ac:dyDescent="0.35">
      <c r="A150" s="20" t="s">
        <v>129</v>
      </c>
      <c r="B150" s="20" t="s">
        <v>254</v>
      </c>
      <c r="C150" s="21">
        <v>9</v>
      </c>
      <c r="D150" s="20" t="s">
        <v>297</v>
      </c>
      <c r="E150" s="20" t="s">
        <v>80</v>
      </c>
      <c r="F150" s="20" t="s">
        <v>66</v>
      </c>
      <c r="G150" s="31">
        <v>64090</v>
      </c>
      <c r="H150">
        <v>5</v>
      </c>
      <c r="I150">
        <v>5</v>
      </c>
      <c r="J150">
        <v>1</v>
      </c>
      <c r="K150">
        <v>2</v>
      </c>
    </row>
    <row r="151" spans="1:11" x14ac:dyDescent="0.35">
      <c r="A151" s="20" t="s">
        <v>167</v>
      </c>
      <c r="B151" s="20" t="s">
        <v>255</v>
      </c>
      <c r="C151" s="21">
        <v>9</v>
      </c>
      <c r="D151" s="20" t="s">
        <v>297</v>
      </c>
      <c r="E151" s="20" t="s">
        <v>80</v>
      </c>
      <c r="F151" s="20" t="s">
        <v>0</v>
      </c>
      <c r="G151" s="31">
        <v>14323</v>
      </c>
      <c r="H151" s="20">
        <v>27</v>
      </c>
      <c r="I151">
        <v>22</v>
      </c>
      <c r="J151">
        <v>2</v>
      </c>
      <c r="K151">
        <v>2</v>
      </c>
    </row>
    <row r="152" spans="1:11" x14ac:dyDescent="0.35">
      <c r="A152" s="20" t="s">
        <v>190</v>
      </c>
      <c r="B152" s="20" t="s">
        <v>232</v>
      </c>
      <c r="C152" s="21">
        <v>9</v>
      </c>
      <c r="D152" s="20" t="s">
        <v>294</v>
      </c>
      <c r="E152" s="20" t="s">
        <v>81</v>
      </c>
      <c r="F152" s="20" t="s">
        <v>14</v>
      </c>
      <c r="G152" s="31">
        <v>138302</v>
      </c>
      <c r="H152">
        <v>3</v>
      </c>
      <c r="I152">
        <v>3</v>
      </c>
      <c r="J152">
        <v>1</v>
      </c>
      <c r="K152">
        <v>4</v>
      </c>
    </row>
    <row r="153" spans="1:11" x14ac:dyDescent="0.35">
      <c r="A153" s="20" t="s">
        <v>168</v>
      </c>
      <c r="B153" s="20" t="s">
        <v>233</v>
      </c>
      <c r="C153" s="21">
        <v>9</v>
      </c>
      <c r="D153" s="20" t="s">
        <v>294</v>
      </c>
      <c r="E153" s="20" t="s">
        <v>81</v>
      </c>
      <c r="F153" s="20" t="s">
        <v>0</v>
      </c>
      <c r="G153" s="31">
        <v>33847</v>
      </c>
      <c r="H153" s="20">
        <v>27</v>
      </c>
      <c r="I153">
        <v>23</v>
      </c>
      <c r="J153">
        <v>2</v>
      </c>
      <c r="K153">
        <v>4</v>
      </c>
    </row>
    <row r="154" spans="1:11" x14ac:dyDescent="0.35">
      <c r="A154" s="20" t="s">
        <v>502</v>
      </c>
      <c r="B154" s="20" t="s">
        <v>234</v>
      </c>
      <c r="C154" s="21">
        <v>9</v>
      </c>
      <c r="D154" s="20" t="s">
        <v>294</v>
      </c>
      <c r="E154" s="20" t="s">
        <v>81</v>
      </c>
      <c r="F154" s="20" t="s">
        <v>437</v>
      </c>
      <c r="G154" s="31">
        <v>193230</v>
      </c>
      <c r="H154">
        <v>1</v>
      </c>
      <c r="I154">
        <v>1</v>
      </c>
      <c r="J154">
        <v>3</v>
      </c>
      <c r="K154">
        <v>4</v>
      </c>
    </row>
    <row r="155" spans="1:11" x14ac:dyDescent="0.35">
      <c r="A155" s="20" t="s">
        <v>503</v>
      </c>
      <c r="B155" s="20" t="s">
        <v>235</v>
      </c>
      <c r="C155" s="21">
        <v>9</v>
      </c>
      <c r="D155" s="20" t="s">
        <v>294</v>
      </c>
      <c r="E155" s="20" t="s">
        <v>81</v>
      </c>
      <c r="F155" s="20" t="s">
        <v>438</v>
      </c>
      <c r="G155" s="31">
        <v>79326</v>
      </c>
      <c r="H155">
        <v>1</v>
      </c>
      <c r="I155">
        <v>1</v>
      </c>
      <c r="J155">
        <v>4</v>
      </c>
      <c r="K155">
        <v>4</v>
      </c>
    </row>
    <row r="156" spans="1:11" x14ac:dyDescent="0.35">
      <c r="A156" s="20" t="s">
        <v>363</v>
      </c>
      <c r="B156" s="20" t="s">
        <v>236</v>
      </c>
      <c r="C156" s="21">
        <v>9</v>
      </c>
      <c r="D156" s="20" t="s">
        <v>294</v>
      </c>
      <c r="E156" s="20" t="s">
        <v>82</v>
      </c>
      <c r="F156" s="20" t="s">
        <v>64</v>
      </c>
      <c r="G156" s="31">
        <v>22759</v>
      </c>
      <c r="H156">
        <v>5</v>
      </c>
      <c r="I156">
        <v>5</v>
      </c>
      <c r="J156">
        <v>1</v>
      </c>
      <c r="K156">
        <v>10</v>
      </c>
    </row>
    <row r="157" spans="1:11" x14ac:dyDescent="0.35">
      <c r="A157" s="20" t="s">
        <v>169</v>
      </c>
      <c r="B157" s="20" t="s">
        <v>237</v>
      </c>
      <c r="C157" s="21">
        <v>9</v>
      </c>
      <c r="D157" s="20" t="s">
        <v>294</v>
      </c>
      <c r="E157" s="20" t="s">
        <v>82</v>
      </c>
      <c r="F157" s="20" t="s">
        <v>0</v>
      </c>
      <c r="G157" s="31">
        <f>26003+149+160-284</f>
        <v>26028</v>
      </c>
      <c r="H157" s="20">
        <v>27</v>
      </c>
      <c r="I157">
        <v>24</v>
      </c>
      <c r="J157">
        <v>2</v>
      </c>
      <c r="K157" s="20">
        <v>10</v>
      </c>
    </row>
    <row r="158" spans="1:11" x14ac:dyDescent="0.35">
      <c r="A158" s="20" t="s">
        <v>121</v>
      </c>
      <c r="B158" s="20" t="s">
        <v>238</v>
      </c>
      <c r="C158" s="21">
        <v>9</v>
      </c>
      <c r="D158" s="20" t="s">
        <v>294</v>
      </c>
      <c r="E158" s="20" t="s">
        <v>82</v>
      </c>
      <c r="F158" s="20" t="s">
        <v>83</v>
      </c>
      <c r="G158" s="31">
        <v>56683</v>
      </c>
      <c r="H158">
        <v>1</v>
      </c>
      <c r="I158">
        <v>1</v>
      </c>
      <c r="J158">
        <v>3</v>
      </c>
      <c r="K158" s="20">
        <v>10</v>
      </c>
    </row>
    <row r="159" spans="1:11" x14ac:dyDescent="0.35">
      <c r="A159" s="20" t="s">
        <v>122</v>
      </c>
      <c r="B159" s="20" t="s">
        <v>239</v>
      </c>
      <c r="C159" s="21">
        <v>9</v>
      </c>
      <c r="D159" s="20" t="s">
        <v>294</v>
      </c>
      <c r="E159" s="20" t="s">
        <v>82</v>
      </c>
      <c r="F159" s="20" t="s">
        <v>84</v>
      </c>
      <c r="G159" s="31">
        <v>7611</v>
      </c>
      <c r="H159">
        <v>1</v>
      </c>
      <c r="I159">
        <v>1</v>
      </c>
      <c r="J159">
        <v>4</v>
      </c>
      <c r="K159" s="20">
        <v>10</v>
      </c>
    </row>
    <row r="160" spans="1:11" x14ac:dyDescent="0.35">
      <c r="A160" s="20" t="s">
        <v>499</v>
      </c>
      <c r="B160" s="20" t="s">
        <v>240</v>
      </c>
      <c r="C160" s="21">
        <v>9</v>
      </c>
      <c r="D160" s="20" t="s">
        <v>294</v>
      </c>
      <c r="E160" s="20" t="s">
        <v>82</v>
      </c>
      <c r="F160" s="20" t="s">
        <v>439</v>
      </c>
      <c r="G160" s="31">
        <v>75605</v>
      </c>
      <c r="H160" s="34">
        <v>1</v>
      </c>
      <c r="I160" s="34">
        <v>1</v>
      </c>
      <c r="J160" s="34">
        <v>5</v>
      </c>
      <c r="K160" s="20">
        <v>10</v>
      </c>
    </row>
    <row r="161" spans="1:11" x14ac:dyDescent="0.35">
      <c r="A161" s="20" t="s">
        <v>457</v>
      </c>
      <c r="B161" s="20" t="s">
        <v>241</v>
      </c>
      <c r="C161" s="21">
        <v>9</v>
      </c>
      <c r="D161" s="20" t="s">
        <v>294</v>
      </c>
      <c r="E161" s="20" t="s">
        <v>82</v>
      </c>
      <c r="F161" s="20" t="s">
        <v>440</v>
      </c>
      <c r="G161" s="31">
        <v>41290</v>
      </c>
      <c r="H161">
        <v>1</v>
      </c>
      <c r="I161">
        <v>1</v>
      </c>
      <c r="J161" s="34">
        <v>6</v>
      </c>
      <c r="K161" s="20">
        <v>10</v>
      </c>
    </row>
    <row r="162" spans="1:11" x14ac:dyDescent="0.35">
      <c r="A162" s="20" t="s">
        <v>475</v>
      </c>
      <c r="B162" s="20" t="s">
        <v>242</v>
      </c>
      <c r="C162" s="21">
        <v>9</v>
      </c>
      <c r="D162" s="20" t="s">
        <v>294</v>
      </c>
      <c r="E162" s="20" t="s">
        <v>82</v>
      </c>
      <c r="F162" s="20" t="s">
        <v>441</v>
      </c>
      <c r="G162" s="31">
        <v>3051</v>
      </c>
      <c r="H162">
        <v>1</v>
      </c>
      <c r="I162">
        <v>1</v>
      </c>
      <c r="J162" s="34">
        <v>7</v>
      </c>
      <c r="K162" s="20">
        <v>10</v>
      </c>
    </row>
    <row r="163" spans="1:11" x14ac:dyDescent="0.35">
      <c r="A163" s="20" t="s">
        <v>484</v>
      </c>
      <c r="B163" s="20" t="s">
        <v>338</v>
      </c>
      <c r="C163" s="21">
        <v>9</v>
      </c>
      <c r="D163" s="20" t="s">
        <v>294</v>
      </c>
      <c r="E163" s="20" t="s">
        <v>82</v>
      </c>
      <c r="F163" s="20" t="s">
        <v>442</v>
      </c>
      <c r="G163" s="31">
        <v>10170</v>
      </c>
      <c r="H163">
        <v>1</v>
      </c>
      <c r="I163">
        <v>1</v>
      </c>
      <c r="J163" s="34">
        <v>8</v>
      </c>
      <c r="K163" s="20">
        <v>10</v>
      </c>
    </row>
    <row r="164" spans="1:11" x14ac:dyDescent="0.35">
      <c r="A164" s="20" t="s">
        <v>369</v>
      </c>
      <c r="B164" s="20" t="s">
        <v>586</v>
      </c>
      <c r="C164" s="21">
        <v>9</v>
      </c>
      <c r="D164" s="20" t="s">
        <v>294</v>
      </c>
      <c r="E164" s="20" t="s">
        <v>82</v>
      </c>
      <c r="F164" s="20" t="s">
        <v>353</v>
      </c>
      <c r="G164" s="31">
        <v>76275</v>
      </c>
      <c r="H164">
        <v>1</v>
      </c>
      <c r="I164">
        <v>1</v>
      </c>
      <c r="J164" s="34">
        <v>9</v>
      </c>
      <c r="K164" s="20">
        <v>10</v>
      </c>
    </row>
    <row r="165" spans="1:11" x14ac:dyDescent="0.35">
      <c r="A165" s="20" t="s">
        <v>504</v>
      </c>
      <c r="B165" s="20" t="s">
        <v>587</v>
      </c>
      <c r="C165" s="21">
        <v>9</v>
      </c>
      <c r="D165" s="20" t="s">
        <v>294</v>
      </c>
      <c r="E165" s="20" t="s">
        <v>82</v>
      </c>
      <c r="F165" s="20" t="s">
        <v>443</v>
      </c>
      <c r="G165" s="31">
        <v>191196</v>
      </c>
      <c r="H165">
        <v>1</v>
      </c>
      <c r="I165">
        <v>1</v>
      </c>
      <c r="J165" s="34">
        <v>10</v>
      </c>
      <c r="K165" s="20">
        <v>10</v>
      </c>
    </row>
    <row r="166" spans="1:11" x14ac:dyDescent="0.35">
      <c r="A166" s="20" t="s">
        <v>191</v>
      </c>
      <c r="B166" s="20" t="s">
        <v>243</v>
      </c>
      <c r="C166" s="21">
        <v>9</v>
      </c>
      <c r="D166" s="20" t="s">
        <v>294</v>
      </c>
      <c r="E166" s="20" t="s">
        <v>85</v>
      </c>
      <c r="F166" s="20" t="s">
        <v>86</v>
      </c>
      <c r="G166" s="31">
        <v>41764</v>
      </c>
      <c r="H166">
        <v>1</v>
      </c>
      <c r="I166">
        <v>1</v>
      </c>
      <c r="J166" s="34">
        <v>1</v>
      </c>
      <c r="K166">
        <v>8</v>
      </c>
    </row>
    <row r="167" spans="1:11" x14ac:dyDescent="0.35">
      <c r="A167" s="20" t="s">
        <v>175</v>
      </c>
      <c r="B167" s="20" t="s">
        <v>244</v>
      </c>
      <c r="C167" s="21">
        <v>9</v>
      </c>
      <c r="D167" s="20" t="s">
        <v>294</v>
      </c>
      <c r="E167" s="20" t="s">
        <v>85</v>
      </c>
      <c r="F167" s="20" t="s">
        <v>87</v>
      </c>
      <c r="G167" s="31">
        <v>11231</v>
      </c>
      <c r="H167">
        <v>1</v>
      </c>
      <c r="I167">
        <v>1</v>
      </c>
      <c r="J167" s="34">
        <v>2</v>
      </c>
      <c r="K167" s="20">
        <v>8</v>
      </c>
    </row>
    <row r="168" spans="1:11" x14ac:dyDescent="0.35">
      <c r="A168" s="20" t="s">
        <v>485</v>
      </c>
      <c r="B168" s="20" t="s">
        <v>245</v>
      </c>
      <c r="C168" s="21">
        <v>9</v>
      </c>
      <c r="D168" s="20" t="s">
        <v>294</v>
      </c>
      <c r="E168" s="20" t="s">
        <v>85</v>
      </c>
      <c r="F168" s="20" t="s">
        <v>444</v>
      </c>
      <c r="G168" s="31">
        <v>11231</v>
      </c>
      <c r="H168">
        <v>1</v>
      </c>
      <c r="I168">
        <v>1</v>
      </c>
      <c r="J168" s="34">
        <v>3</v>
      </c>
      <c r="K168" s="20">
        <v>8</v>
      </c>
    </row>
    <row r="169" spans="1:11" x14ac:dyDescent="0.35">
      <c r="A169" s="20" t="s">
        <v>176</v>
      </c>
      <c r="B169" s="20" t="s">
        <v>246</v>
      </c>
      <c r="C169" s="21">
        <v>9</v>
      </c>
      <c r="D169" s="20" t="s">
        <v>294</v>
      </c>
      <c r="E169" s="20" t="s">
        <v>85</v>
      </c>
      <c r="F169" s="20" t="s">
        <v>76</v>
      </c>
      <c r="G169" s="31">
        <v>68177</v>
      </c>
      <c r="H169">
        <v>1</v>
      </c>
      <c r="I169">
        <v>1</v>
      </c>
      <c r="J169" s="34">
        <v>4</v>
      </c>
      <c r="K169" s="20">
        <v>8</v>
      </c>
    </row>
    <row r="170" spans="1:11" x14ac:dyDescent="0.35">
      <c r="A170" s="20" t="s">
        <v>170</v>
      </c>
      <c r="B170" s="20" t="s">
        <v>247</v>
      </c>
      <c r="C170" s="21">
        <v>9</v>
      </c>
      <c r="D170" s="20" t="s">
        <v>294</v>
      </c>
      <c r="E170" s="20" t="s">
        <v>85</v>
      </c>
      <c r="F170" s="20" t="s">
        <v>0</v>
      </c>
      <c r="G170" s="31">
        <f>8968+314</f>
        <v>9282</v>
      </c>
      <c r="H170" s="20">
        <v>27</v>
      </c>
      <c r="I170">
        <v>25</v>
      </c>
      <c r="J170" s="34">
        <v>5</v>
      </c>
      <c r="K170" s="20">
        <v>8</v>
      </c>
    </row>
    <row r="171" spans="1:11" x14ac:dyDescent="0.35">
      <c r="A171" s="20" t="s">
        <v>102</v>
      </c>
      <c r="B171" s="20" t="s">
        <v>248</v>
      </c>
      <c r="C171" s="21">
        <v>9</v>
      </c>
      <c r="D171" s="20" t="s">
        <v>294</v>
      </c>
      <c r="E171" s="20" t="s">
        <v>85</v>
      </c>
      <c r="F171" s="20" t="s">
        <v>88</v>
      </c>
      <c r="G171" s="31">
        <v>16141</v>
      </c>
      <c r="H171">
        <v>1</v>
      </c>
      <c r="I171">
        <v>1</v>
      </c>
      <c r="J171" s="34">
        <v>6</v>
      </c>
      <c r="K171" s="20">
        <v>8</v>
      </c>
    </row>
    <row r="172" spans="1:11" x14ac:dyDescent="0.35">
      <c r="A172" s="20" t="s">
        <v>495</v>
      </c>
      <c r="B172" s="20" t="s">
        <v>588</v>
      </c>
      <c r="C172" s="21">
        <v>9</v>
      </c>
      <c r="D172" s="20" t="s">
        <v>294</v>
      </c>
      <c r="E172" s="20" t="s">
        <v>85</v>
      </c>
      <c r="F172" s="20" t="s">
        <v>445</v>
      </c>
      <c r="G172" s="31">
        <v>4577</v>
      </c>
      <c r="H172">
        <v>1</v>
      </c>
      <c r="I172">
        <v>1</v>
      </c>
      <c r="J172" s="34">
        <v>7</v>
      </c>
      <c r="K172" s="20">
        <v>8</v>
      </c>
    </row>
    <row r="173" spans="1:11" x14ac:dyDescent="0.35">
      <c r="A173" s="20" t="s">
        <v>507</v>
      </c>
      <c r="B173" s="20" t="s">
        <v>589</v>
      </c>
      <c r="C173" s="21">
        <v>9</v>
      </c>
      <c r="D173" s="20" t="s">
        <v>294</v>
      </c>
      <c r="E173" s="20" t="s">
        <v>85</v>
      </c>
      <c r="F173" s="20" t="s">
        <v>446</v>
      </c>
      <c r="G173" s="31">
        <v>5085</v>
      </c>
      <c r="H173">
        <v>1</v>
      </c>
      <c r="I173">
        <v>1</v>
      </c>
      <c r="J173" s="34">
        <v>8</v>
      </c>
      <c r="K173" s="20">
        <v>8</v>
      </c>
    </row>
    <row r="174" spans="1:11" x14ac:dyDescent="0.35">
      <c r="A174" s="20" t="s">
        <v>115</v>
      </c>
      <c r="B174" s="20" t="s">
        <v>272</v>
      </c>
      <c r="C174" s="21">
        <v>10</v>
      </c>
      <c r="D174" s="20" t="s">
        <v>290</v>
      </c>
      <c r="E174" s="20" t="s">
        <v>89</v>
      </c>
      <c r="F174" s="20" t="s">
        <v>90</v>
      </c>
      <c r="G174" s="31">
        <v>16929</v>
      </c>
      <c r="H174">
        <v>1</v>
      </c>
      <c r="I174">
        <v>1</v>
      </c>
      <c r="J174">
        <v>1</v>
      </c>
      <c r="K174">
        <v>3</v>
      </c>
    </row>
    <row r="175" spans="1:11" x14ac:dyDescent="0.35">
      <c r="A175" s="20" t="s">
        <v>114</v>
      </c>
      <c r="B175" s="20" t="s">
        <v>273</v>
      </c>
      <c r="C175" s="21">
        <v>10</v>
      </c>
      <c r="D175" s="20" t="s">
        <v>290</v>
      </c>
      <c r="E175" s="20" t="s">
        <v>89</v>
      </c>
      <c r="F175" s="20" t="s">
        <v>91</v>
      </c>
      <c r="G175" s="31">
        <v>18517</v>
      </c>
      <c r="H175">
        <v>1</v>
      </c>
      <c r="I175">
        <v>1</v>
      </c>
      <c r="J175">
        <v>2</v>
      </c>
      <c r="K175">
        <v>3</v>
      </c>
    </row>
    <row r="176" spans="1:11" x14ac:dyDescent="0.35">
      <c r="A176" s="20" t="s">
        <v>500</v>
      </c>
      <c r="B176" s="20" t="s">
        <v>274</v>
      </c>
      <c r="C176" s="21">
        <v>10</v>
      </c>
      <c r="D176" s="20" t="s">
        <v>290</v>
      </c>
      <c r="E176" s="20" t="s">
        <v>89</v>
      </c>
      <c r="F176" s="20" t="s">
        <v>447</v>
      </c>
      <c r="G176" s="31">
        <v>5290</v>
      </c>
      <c r="H176">
        <v>1</v>
      </c>
      <c r="I176">
        <v>1</v>
      </c>
      <c r="J176">
        <v>3</v>
      </c>
      <c r="K176">
        <v>3</v>
      </c>
    </row>
    <row r="177" spans="1:11" x14ac:dyDescent="0.35">
      <c r="A177" s="20" t="s">
        <v>454</v>
      </c>
      <c r="B177" s="20" t="s">
        <v>275</v>
      </c>
      <c r="C177" s="21">
        <v>10</v>
      </c>
      <c r="D177" s="20" t="s">
        <v>290</v>
      </c>
      <c r="E177" s="20" t="s">
        <v>92</v>
      </c>
      <c r="F177" s="20" t="s">
        <v>19</v>
      </c>
      <c r="G177" s="31">
        <v>174705</v>
      </c>
      <c r="H177">
        <v>1</v>
      </c>
      <c r="I177">
        <v>1</v>
      </c>
      <c r="J177">
        <v>1</v>
      </c>
      <c r="K177">
        <v>2</v>
      </c>
    </row>
    <row r="178" spans="1:11" x14ac:dyDescent="0.35">
      <c r="A178" s="20" t="s">
        <v>381</v>
      </c>
      <c r="B178" s="20" t="s">
        <v>276</v>
      </c>
      <c r="C178" s="21">
        <v>10</v>
      </c>
      <c r="D178" s="20" t="s">
        <v>290</v>
      </c>
      <c r="E178" s="20" t="s">
        <v>92</v>
      </c>
      <c r="F178" s="20" t="s">
        <v>19</v>
      </c>
      <c r="G178" s="31">
        <v>56134</v>
      </c>
      <c r="H178">
        <v>4</v>
      </c>
      <c r="I178">
        <v>4</v>
      </c>
      <c r="J178">
        <v>2</v>
      </c>
      <c r="K178">
        <v>2</v>
      </c>
    </row>
    <row r="179" spans="1:11" x14ac:dyDescent="0.35">
      <c r="A179" s="20" t="s">
        <v>171</v>
      </c>
      <c r="B179" s="20" t="s">
        <v>591</v>
      </c>
      <c r="C179" s="21">
        <v>10</v>
      </c>
      <c r="D179" s="20" t="s">
        <v>290</v>
      </c>
      <c r="E179" s="20" t="s">
        <v>401</v>
      </c>
      <c r="F179" s="20" t="s">
        <v>0</v>
      </c>
      <c r="G179" s="31">
        <v>357253</v>
      </c>
      <c r="H179" s="20">
        <v>27</v>
      </c>
      <c r="I179">
        <v>26</v>
      </c>
      <c r="J179">
        <v>1</v>
      </c>
      <c r="K179">
        <v>1</v>
      </c>
    </row>
    <row r="180" spans="1:11" x14ac:dyDescent="0.35">
      <c r="A180" s="20" t="s">
        <v>172</v>
      </c>
      <c r="B180" s="20" t="s">
        <v>277</v>
      </c>
      <c r="C180" s="21">
        <v>10</v>
      </c>
      <c r="D180" s="20" t="s">
        <v>293</v>
      </c>
      <c r="E180" s="20" t="s">
        <v>93</v>
      </c>
      <c r="F180" s="20" t="s">
        <v>0</v>
      </c>
      <c r="G180" s="31">
        <v>152550</v>
      </c>
      <c r="H180" s="20">
        <v>27</v>
      </c>
      <c r="I180">
        <v>27</v>
      </c>
      <c r="J180">
        <v>1</v>
      </c>
      <c r="K180">
        <v>4</v>
      </c>
    </row>
    <row r="181" spans="1:11" x14ac:dyDescent="0.35">
      <c r="A181" s="20" t="s">
        <v>462</v>
      </c>
      <c r="B181" s="20" t="s">
        <v>339</v>
      </c>
      <c r="C181" s="21">
        <v>10</v>
      </c>
      <c r="D181" s="20" t="s">
        <v>293</v>
      </c>
      <c r="E181" s="20" t="s">
        <v>93</v>
      </c>
      <c r="F181" s="20" t="s">
        <v>25</v>
      </c>
      <c r="G181" s="31">
        <v>61020</v>
      </c>
      <c r="H181">
        <v>3</v>
      </c>
      <c r="I181">
        <v>3</v>
      </c>
      <c r="J181">
        <v>2</v>
      </c>
      <c r="K181">
        <v>4</v>
      </c>
    </row>
    <row r="182" spans="1:11" x14ac:dyDescent="0.35">
      <c r="A182" s="20" t="s">
        <v>471</v>
      </c>
      <c r="B182" s="20" t="s">
        <v>340</v>
      </c>
      <c r="C182" s="21">
        <v>10</v>
      </c>
      <c r="D182" s="20" t="s">
        <v>293</v>
      </c>
      <c r="E182" s="20" t="s">
        <v>93</v>
      </c>
      <c r="F182" s="20" t="s">
        <v>448</v>
      </c>
      <c r="G182" s="31">
        <v>521721</v>
      </c>
      <c r="H182">
        <v>2</v>
      </c>
      <c r="I182">
        <v>1</v>
      </c>
      <c r="J182">
        <v>3</v>
      </c>
      <c r="K182">
        <v>4</v>
      </c>
    </row>
    <row r="183" spans="1:11" x14ac:dyDescent="0.35">
      <c r="A183" s="20" t="s">
        <v>466</v>
      </c>
      <c r="B183" s="20" t="s">
        <v>592</v>
      </c>
      <c r="C183" s="21">
        <v>10</v>
      </c>
      <c r="D183" s="20" t="s">
        <v>293</v>
      </c>
      <c r="E183" s="20" t="s">
        <v>93</v>
      </c>
      <c r="F183" s="20" t="s">
        <v>449</v>
      </c>
      <c r="G183" s="31">
        <v>74064</v>
      </c>
      <c r="H183">
        <v>2</v>
      </c>
      <c r="I183">
        <v>1</v>
      </c>
      <c r="J183">
        <v>4</v>
      </c>
      <c r="K183">
        <v>4</v>
      </c>
    </row>
    <row r="184" spans="1:11" x14ac:dyDescent="0.35">
      <c r="A184" s="20" t="s">
        <v>489</v>
      </c>
      <c r="B184" s="20" t="s">
        <v>278</v>
      </c>
      <c r="C184" s="21">
        <v>10</v>
      </c>
      <c r="D184" s="20" t="s">
        <v>293</v>
      </c>
      <c r="E184" s="20" t="s">
        <v>94</v>
      </c>
      <c r="F184" s="20" t="s">
        <v>450</v>
      </c>
      <c r="G184" s="31">
        <v>54175</v>
      </c>
      <c r="H184">
        <v>1</v>
      </c>
      <c r="I184">
        <v>1</v>
      </c>
      <c r="J184">
        <v>1</v>
      </c>
      <c r="K184">
        <v>5</v>
      </c>
    </row>
    <row r="185" spans="1:11" x14ac:dyDescent="0.35">
      <c r="A185" s="20" t="s">
        <v>198</v>
      </c>
      <c r="B185" s="20" t="s">
        <v>279</v>
      </c>
      <c r="C185" s="21">
        <v>10</v>
      </c>
      <c r="D185" s="20" t="s">
        <v>293</v>
      </c>
      <c r="E185" s="20" t="s">
        <v>94</v>
      </c>
      <c r="F185" s="20" t="s">
        <v>95</v>
      </c>
      <c r="G185" s="31">
        <v>52903</v>
      </c>
      <c r="H185">
        <v>1</v>
      </c>
      <c r="I185">
        <v>1</v>
      </c>
      <c r="J185">
        <v>2</v>
      </c>
      <c r="K185">
        <v>5</v>
      </c>
    </row>
    <row r="186" spans="1:11" x14ac:dyDescent="0.35">
      <c r="A186" s="20" t="s">
        <v>501</v>
      </c>
      <c r="B186" s="20" t="s">
        <v>593</v>
      </c>
      <c r="C186" s="21">
        <v>10</v>
      </c>
      <c r="D186" s="20" t="s">
        <v>293</v>
      </c>
      <c r="E186" s="20" t="s">
        <v>94</v>
      </c>
      <c r="F186" s="20" t="s">
        <v>451</v>
      </c>
      <c r="G186" s="31">
        <v>35784</v>
      </c>
      <c r="H186">
        <v>1</v>
      </c>
      <c r="I186">
        <v>1</v>
      </c>
      <c r="J186">
        <v>3</v>
      </c>
      <c r="K186">
        <v>5</v>
      </c>
    </row>
    <row r="187" spans="1:11" x14ac:dyDescent="0.35">
      <c r="A187" s="20" t="s">
        <v>472</v>
      </c>
      <c r="B187" s="20" t="s">
        <v>594</v>
      </c>
      <c r="C187" s="21">
        <v>10</v>
      </c>
      <c r="D187" s="20" t="s">
        <v>293</v>
      </c>
      <c r="E187" s="20" t="s">
        <v>94</v>
      </c>
      <c r="F187" s="20" t="s">
        <v>448</v>
      </c>
      <c r="G187" s="31">
        <v>6289</v>
      </c>
      <c r="H187">
        <v>2</v>
      </c>
      <c r="I187">
        <v>2</v>
      </c>
      <c r="J187">
        <v>4</v>
      </c>
      <c r="K187">
        <v>5</v>
      </c>
    </row>
    <row r="188" spans="1:11" x14ac:dyDescent="0.35">
      <c r="A188" s="20" t="s">
        <v>467</v>
      </c>
      <c r="B188" s="20" t="s">
        <v>595</v>
      </c>
      <c r="C188" s="21">
        <v>10</v>
      </c>
      <c r="D188" s="20" t="s">
        <v>293</v>
      </c>
      <c r="E188" s="20" t="s">
        <v>94</v>
      </c>
      <c r="F188" s="20" t="s">
        <v>449</v>
      </c>
      <c r="G188" s="31">
        <v>105807</v>
      </c>
      <c r="H188">
        <v>2</v>
      </c>
      <c r="I188">
        <v>2</v>
      </c>
      <c r="J188">
        <v>5</v>
      </c>
      <c r="K188">
        <v>5</v>
      </c>
    </row>
    <row r="189" spans="1:11" x14ac:dyDescent="0.35">
      <c r="A189" s="20" t="s">
        <v>458</v>
      </c>
      <c r="B189" s="20" t="s">
        <v>341</v>
      </c>
      <c r="C189" s="21">
        <v>10</v>
      </c>
      <c r="D189" s="20" t="s">
        <v>301</v>
      </c>
      <c r="E189" s="20" t="s">
        <v>302</v>
      </c>
      <c r="F189" s="20" t="s">
        <v>435</v>
      </c>
      <c r="G189" s="31">
        <v>234804</v>
      </c>
      <c r="H189">
        <v>2</v>
      </c>
      <c r="I189">
        <v>2</v>
      </c>
      <c r="J189">
        <v>1</v>
      </c>
      <c r="K189">
        <v>1</v>
      </c>
    </row>
    <row r="212" spans="1:1" x14ac:dyDescent="0.35">
      <c r="A212">
        <v>4</v>
      </c>
    </row>
  </sheetData>
  <sheetProtection algorithmName="SHA-512" hashValue="fkv6g4Dq91fwtQ1VqwurLoX+oQVpe+HfcQNoVzDOYTBLDJhfTld/L5VtwMURQBw7bp42tsLX4i8d68Jnuz4Vgg==" saltValue="G/KBcrJqZNBt1lF1GI4YEA==" spinCount="100000" sheet="1" objects="1" scenarios="1"/>
  <autoFilter ref="A1:K189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3:B312"/>
  <sheetViews>
    <sheetView topLeftCell="A105" workbookViewId="0">
      <selection activeCell="C121" sqref="C121"/>
    </sheetView>
  </sheetViews>
  <sheetFormatPr defaultRowHeight="12.75" x14ac:dyDescent="0.35"/>
  <cols>
    <col min="1" max="1" width="49.59765625" customWidth="1"/>
    <col min="2" max="2" width="47" bestFit="1" customWidth="1"/>
  </cols>
  <sheetData>
    <row r="3" spans="1:2" x14ac:dyDescent="0.35">
      <c r="B3" s="20"/>
    </row>
    <row r="4" spans="1:2" x14ac:dyDescent="0.35">
      <c r="A4" s="20" t="s">
        <v>67</v>
      </c>
    </row>
    <row r="5" spans="1:2" x14ac:dyDescent="0.35">
      <c r="A5" s="20" t="s">
        <v>88</v>
      </c>
      <c r="B5" s="20" t="s">
        <v>356</v>
      </c>
    </row>
    <row r="6" spans="1:2" x14ac:dyDescent="0.35">
      <c r="A6" s="20" t="s">
        <v>431</v>
      </c>
      <c r="B6" s="20" t="s">
        <v>5</v>
      </c>
    </row>
    <row r="7" spans="1:2" x14ac:dyDescent="0.35">
      <c r="A7" s="20" t="s">
        <v>53</v>
      </c>
      <c r="B7" s="20" t="s">
        <v>384</v>
      </c>
    </row>
    <row r="8" spans="1:2" x14ac:dyDescent="0.35">
      <c r="A8" s="20" t="s">
        <v>413</v>
      </c>
      <c r="B8" s="20" t="s">
        <v>1</v>
      </c>
    </row>
    <row r="9" spans="1:2" x14ac:dyDescent="0.35">
      <c r="A9" s="20" t="s">
        <v>404</v>
      </c>
      <c r="B9" s="20" t="s">
        <v>2</v>
      </c>
    </row>
    <row r="10" spans="1:2" x14ac:dyDescent="0.35">
      <c r="A10" s="20" t="s">
        <v>64</v>
      </c>
      <c r="B10" s="20" t="s">
        <v>4</v>
      </c>
    </row>
    <row r="11" spans="1:2" x14ac:dyDescent="0.35">
      <c r="A11" s="20" t="s">
        <v>19</v>
      </c>
      <c r="B11" s="20" t="s">
        <v>6</v>
      </c>
    </row>
    <row r="12" spans="1:2" x14ac:dyDescent="0.35">
      <c r="A12" s="20" t="s">
        <v>27</v>
      </c>
      <c r="B12" s="20" t="s">
        <v>8</v>
      </c>
    </row>
    <row r="13" spans="1:2" x14ac:dyDescent="0.35">
      <c r="A13" s="20" t="s">
        <v>65</v>
      </c>
      <c r="B13" s="20" t="s">
        <v>599</v>
      </c>
    </row>
    <row r="14" spans="1:2" x14ac:dyDescent="0.35">
      <c r="A14" s="20" t="s">
        <v>315</v>
      </c>
      <c r="B14" s="20" t="s">
        <v>9</v>
      </c>
    </row>
    <row r="15" spans="1:2" x14ac:dyDescent="0.35">
      <c r="A15" s="20" t="s">
        <v>312</v>
      </c>
      <c r="B15" s="20" t="s">
        <v>11</v>
      </c>
    </row>
    <row r="16" spans="1:2" x14ac:dyDescent="0.35">
      <c r="A16" s="20" t="s">
        <v>440</v>
      </c>
      <c r="B16" s="20" t="s">
        <v>13</v>
      </c>
    </row>
    <row r="17" spans="1:2" x14ac:dyDescent="0.35">
      <c r="A17" s="20" t="s">
        <v>435</v>
      </c>
      <c r="B17" s="20" t="s">
        <v>299</v>
      </c>
    </row>
    <row r="18" spans="1:2" x14ac:dyDescent="0.35">
      <c r="A18" s="20" t="s">
        <v>38</v>
      </c>
      <c r="B18" s="20" t="s">
        <v>389</v>
      </c>
    </row>
    <row r="19" spans="1:2" x14ac:dyDescent="0.35">
      <c r="A19" s="20" t="s">
        <v>345</v>
      </c>
      <c r="B19" s="20" t="s">
        <v>15</v>
      </c>
    </row>
    <row r="20" spans="1:2" x14ac:dyDescent="0.35">
      <c r="A20" s="20" t="s">
        <v>427</v>
      </c>
      <c r="B20" s="20" t="s">
        <v>17</v>
      </c>
    </row>
    <row r="21" spans="1:2" x14ac:dyDescent="0.35">
      <c r="A21" s="20" t="s">
        <v>68</v>
      </c>
      <c r="B21" s="20" t="s">
        <v>20</v>
      </c>
    </row>
    <row r="22" spans="1:2" x14ac:dyDescent="0.35">
      <c r="A22" s="20" t="s">
        <v>91</v>
      </c>
      <c r="B22" s="20" t="s">
        <v>21</v>
      </c>
    </row>
    <row r="23" spans="1:2" x14ac:dyDescent="0.35">
      <c r="A23" s="20" t="s">
        <v>90</v>
      </c>
      <c r="B23" s="20" t="s">
        <v>24</v>
      </c>
    </row>
    <row r="24" spans="1:2" x14ac:dyDescent="0.35">
      <c r="A24" s="20" t="s">
        <v>56</v>
      </c>
      <c r="B24" s="20" t="s">
        <v>26</v>
      </c>
    </row>
    <row r="25" spans="1:2" x14ac:dyDescent="0.35">
      <c r="A25" s="20" t="s">
        <v>51</v>
      </c>
      <c r="B25" s="34" t="s">
        <v>387</v>
      </c>
    </row>
    <row r="26" spans="1:2" x14ac:dyDescent="0.35">
      <c r="A26" s="20" t="s">
        <v>60</v>
      </c>
      <c r="B26" s="20" t="s">
        <v>28</v>
      </c>
    </row>
    <row r="27" spans="1:2" x14ac:dyDescent="0.35">
      <c r="A27" s="20" t="s">
        <v>16</v>
      </c>
      <c r="B27" s="20" t="s">
        <v>29</v>
      </c>
    </row>
    <row r="28" spans="1:2" x14ac:dyDescent="0.35">
      <c r="A28" s="20" t="s">
        <v>310</v>
      </c>
      <c r="B28" s="20" t="s">
        <v>390</v>
      </c>
    </row>
    <row r="29" spans="1:2" x14ac:dyDescent="0.35">
      <c r="A29" s="20" t="s">
        <v>83</v>
      </c>
      <c r="B29" s="20" t="s">
        <v>391</v>
      </c>
    </row>
    <row r="30" spans="1:2" x14ac:dyDescent="0.35">
      <c r="A30" s="20" t="s">
        <v>84</v>
      </c>
      <c r="B30" s="20" t="s">
        <v>392</v>
      </c>
    </row>
    <row r="31" spans="1:2" x14ac:dyDescent="0.35">
      <c r="A31" s="20" t="s">
        <v>61</v>
      </c>
      <c r="B31" s="20" t="s">
        <v>393</v>
      </c>
    </row>
    <row r="32" spans="1:2" x14ac:dyDescent="0.35">
      <c r="A32" s="20" t="s">
        <v>25</v>
      </c>
      <c r="B32" s="20" t="s">
        <v>394</v>
      </c>
    </row>
    <row r="33" spans="1:2" x14ac:dyDescent="0.35">
      <c r="A33" s="20" t="s">
        <v>414</v>
      </c>
      <c r="B33" s="20" t="s">
        <v>395</v>
      </c>
    </row>
    <row r="34" spans="1:2" x14ac:dyDescent="0.35">
      <c r="A34" s="20" t="s">
        <v>36</v>
      </c>
      <c r="B34" s="20" t="s">
        <v>396</v>
      </c>
    </row>
    <row r="35" spans="1:2" x14ac:dyDescent="0.35">
      <c r="A35" s="20" t="s">
        <v>66</v>
      </c>
      <c r="B35" s="20" t="s">
        <v>397</v>
      </c>
    </row>
    <row r="36" spans="1:2" x14ac:dyDescent="0.35">
      <c r="A36" s="20" t="s">
        <v>48</v>
      </c>
      <c r="B36" s="20" t="s">
        <v>398</v>
      </c>
    </row>
    <row r="37" spans="1:2" x14ac:dyDescent="0.35">
      <c r="A37" s="20" t="s">
        <v>403</v>
      </c>
      <c r="B37" s="20" t="s">
        <v>399</v>
      </c>
    </row>
    <row r="38" spans="1:2" x14ac:dyDescent="0.35">
      <c r="A38" s="20" t="s">
        <v>33</v>
      </c>
      <c r="B38" s="20" t="s">
        <v>30</v>
      </c>
    </row>
    <row r="39" spans="1:2" x14ac:dyDescent="0.35">
      <c r="A39" s="20" t="s">
        <v>32</v>
      </c>
      <c r="B39" s="20" t="s">
        <v>400</v>
      </c>
    </row>
    <row r="40" spans="1:2" x14ac:dyDescent="0.35">
      <c r="A40" s="20" t="s">
        <v>410</v>
      </c>
      <c r="B40" s="20" t="s">
        <v>57</v>
      </c>
    </row>
    <row r="41" spans="1:2" x14ac:dyDescent="0.35">
      <c r="A41" s="20" t="s">
        <v>31</v>
      </c>
      <c r="B41" s="20" t="s">
        <v>81</v>
      </c>
    </row>
    <row r="42" spans="1:2" x14ac:dyDescent="0.35">
      <c r="A42" s="20" t="s">
        <v>40</v>
      </c>
      <c r="B42" s="20" t="s">
        <v>82</v>
      </c>
    </row>
    <row r="43" spans="1:2" x14ac:dyDescent="0.35">
      <c r="A43" s="20" t="s">
        <v>350</v>
      </c>
      <c r="B43" s="20" t="s">
        <v>78</v>
      </c>
    </row>
    <row r="44" spans="1:2" x14ac:dyDescent="0.35">
      <c r="A44" s="20" t="s">
        <v>412</v>
      </c>
      <c r="B44" s="20" t="s">
        <v>80</v>
      </c>
    </row>
    <row r="45" spans="1:2" x14ac:dyDescent="0.35">
      <c r="A45" s="20" t="s">
        <v>353</v>
      </c>
      <c r="B45" s="20" t="s">
        <v>75</v>
      </c>
    </row>
    <row r="46" spans="1:2" x14ac:dyDescent="0.35">
      <c r="A46" s="20" t="s">
        <v>47</v>
      </c>
      <c r="B46" s="20" t="s">
        <v>77</v>
      </c>
    </row>
    <row r="47" spans="1:2" x14ac:dyDescent="0.35">
      <c r="A47" s="20" t="s">
        <v>415</v>
      </c>
      <c r="B47" s="20" t="s">
        <v>63</v>
      </c>
    </row>
    <row r="48" spans="1:2" x14ac:dyDescent="0.35">
      <c r="A48" s="20" t="s">
        <v>39</v>
      </c>
      <c r="B48" s="20" t="s">
        <v>70</v>
      </c>
    </row>
    <row r="49" spans="1:2" x14ac:dyDescent="0.35">
      <c r="A49" s="20" t="s">
        <v>449</v>
      </c>
      <c r="B49" s="20" t="s">
        <v>71</v>
      </c>
    </row>
    <row r="50" spans="1:2" x14ac:dyDescent="0.35">
      <c r="A50" s="20" t="s">
        <v>54</v>
      </c>
      <c r="B50" s="20" t="s">
        <v>296</v>
      </c>
    </row>
    <row r="51" spans="1:2" x14ac:dyDescent="0.35">
      <c r="A51" s="20" t="s">
        <v>405</v>
      </c>
      <c r="B51" s="20" t="s">
        <v>73</v>
      </c>
    </row>
    <row r="52" spans="1:2" x14ac:dyDescent="0.35">
      <c r="A52" s="20" t="s">
        <v>416</v>
      </c>
      <c r="B52" s="20" t="s">
        <v>89</v>
      </c>
    </row>
    <row r="53" spans="1:2" x14ac:dyDescent="0.35">
      <c r="A53" s="20" t="s">
        <v>448</v>
      </c>
      <c r="B53" s="20" t="s">
        <v>92</v>
      </c>
    </row>
    <row r="54" spans="1:2" x14ac:dyDescent="0.35">
      <c r="A54" s="20" t="s">
        <v>402</v>
      </c>
      <c r="B54" s="20" t="s">
        <v>401</v>
      </c>
    </row>
    <row r="55" spans="1:2" x14ac:dyDescent="0.35">
      <c r="A55" s="20" t="s">
        <v>417</v>
      </c>
      <c r="B55" s="20" t="s">
        <v>93</v>
      </c>
    </row>
    <row r="56" spans="1:2" x14ac:dyDescent="0.35">
      <c r="A56" s="20" t="s">
        <v>419</v>
      </c>
      <c r="B56" s="20" t="s">
        <v>94</v>
      </c>
    </row>
    <row r="57" spans="1:2" x14ac:dyDescent="0.35">
      <c r="A57" s="20" t="s">
        <v>348</v>
      </c>
      <c r="B57" s="20" t="s">
        <v>302</v>
      </c>
    </row>
    <row r="58" spans="1:2" x14ac:dyDescent="0.35">
      <c r="A58" s="20" t="s">
        <v>35</v>
      </c>
      <c r="B58" s="19"/>
    </row>
    <row r="59" spans="1:2" x14ac:dyDescent="0.35">
      <c r="A59" s="20" t="s">
        <v>12</v>
      </c>
      <c r="B59" s="20"/>
    </row>
    <row r="60" spans="1:2" x14ac:dyDescent="0.35">
      <c r="A60" s="20" t="s">
        <v>45</v>
      </c>
      <c r="B60" s="19"/>
    </row>
    <row r="61" spans="1:2" x14ac:dyDescent="0.35">
      <c r="A61" s="20" t="s">
        <v>418</v>
      </c>
      <c r="B61" s="19"/>
    </row>
    <row r="62" spans="1:2" x14ac:dyDescent="0.35">
      <c r="A62" s="20" t="s">
        <v>311</v>
      </c>
    </row>
    <row r="63" spans="1:2" x14ac:dyDescent="0.35">
      <c r="A63" s="20" t="s">
        <v>79</v>
      </c>
    </row>
    <row r="64" spans="1:2" x14ac:dyDescent="0.35">
      <c r="A64" s="20" t="s">
        <v>10</v>
      </c>
    </row>
    <row r="65" spans="1:1" x14ac:dyDescent="0.35">
      <c r="A65" s="20" t="s">
        <v>347</v>
      </c>
    </row>
    <row r="66" spans="1:1" x14ac:dyDescent="0.35">
      <c r="A66" s="20" t="s">
        <v>309</v>
      </c>
    </row>
    <row r="67" spans="1:1" x14ac:dyDescent="0.35">
      <c r="A67" s="20" t="s">
        <v>49</v>
      </c>
    </row>
    <row r="68" spans="1:1" x14ac:dyDescent="0.35">
      <c r="A68" s="20" t="s">
        <v>46</v>
      </c>
    </row>
    <row r="69" spans="1:1" x14ac:dyDescent="0.35">
      <c r="A69" s="20" t="s">
        <v>411</v>
      </c>
    </row>
    <row r="70" spans="1:1" x14ac:dyDescent="0.35">
      <c r="A70" s="20" t="s">
        <v>441</v>
      </c>
    </row>
    <row r="71" spans="1:1" x14ac:dyDescent="0.35">
      <c r="A71" s="20" t="s">
        <v>420</v>
      </c>
    </row>
    <row r="72" spans="1:1" x14ac:dyDescent="0.35">
      <c r="A72" s="20" t="s">
        <v>23</v>
      </c>
    </row>
    <row r="73" spans="1:1" x14ac:dyDescent="0.35">
      <c r="A73" s="20" t="s">
        <v>0</v>
      </c>
    </row>
    <row r="74" spans="1:1" x14ac:dyDescent="0.35">
      <c r="A74" s="20" t="s">
        <v>434</v>
      </c>
    </row>
    <row r="75" spans="1:1" x14ac:dyDescent="0.35">
      <c r="A75" s="20" t="s">
        <v>423</v>
      </c>
    </row>
    <row r="76" spans="1:1" x14ac:dyDescent="0.35">
      <c r="A76" s="20" t="s">
        <v>41</v>
      </c>
    </row>
    <row r="77" spans="1:1" x14ac:dyDescent="0.35">
      <c r="A77" s="20" t="s">
        <v>69</v>
      </c>
    </row>
    <row r="78" spans="1:1" x14ac:dyDescent="0.35">
      <c r="A78" s="20" t="s">
        <v>87</v>
      </c>
    </row>
    <row r="79" spans="1:1" x14ac:dyDescent="0.35">
      <c r="A79" s="20" t="s">
        <v>421</v>
      </c>
    </row>
    <row r="80" spans="1:1" x14ac:dyDescent="0.35">
      <c r="A80" s="20" t="s">
        <v>344</v>
      </c>
    </row>
    <row r="81" spans="1:1" x14ac:dyDescent="0.35">
      <c r="A81" s="20" t="s">
        <v>422</v>
      </c>
    </row>
    <row r="82" spans="1:1" x14ac:dyDescent="0.35">
      <c r="A82" s="20" t="s">
        <v>76</v>
      </c>
    </row>
    <row r="83" spans="1:1" x14ac:dyDescent="0.35">
      <c r="A83" s="20" t="s">
        <v>406</v>
      </c>
    </row>
    <row r="84" spans="1:1" x14ac:dyDescent="0.35">
      <c r="A84" s="20" t="s">
        <v>349</v>
      </c>
    </row>
    <row r="85" spans="1:1" x14ac:dyDescent="0.35">
      <c r="A85" s="20" t="s">
        <v>7</v>
      </c>
    </row>
    <row r="86" spans="1:1" x14ac:dyDescent="0.35">
      <c r="A86" s="20" t="s">
        <v>74</v>
      </c>
    </row>
    <row r="87" spans="1:1" x14ac:dyDescent="0.35">
      <c r="A87" s="20" t="s">
        <v>444</v>
      </c>
    </row>
    <row r="88" spans="1:1" x14ac:dyDescent="0.35">
      <c r="A88" s="20" t="s">
        <v>313</v>
      </c>
    </row>
    <row r="89" spans="1:1" x14ac:dyDescent="0.35">
      <c r="A89" s="20" t="s">
        <v>442</v>
      </c>
    </row>
    <row r="90" spans="1:1" x14ac:dyDescent="0.35">
      <c r="A90" s="20" t="s">
        <v>44</v>
      </c>
    </row>
    <row r="91" spans="1:1" x14ac:dyDescent="0.35">
      <c r="A91" s="33" t="s">
        <v>426</v>
      </c>
    </row>
    <row r="92" spans="1:1" x14ac:dyDescent="0.35">
      <c r="A92" s="20" t="s">
        <v>18</v>
      </c>
    </row>
    <row r="93" spans="1:1" x14ac:dyDescent="0.35">
      <c r="A93" s="20" t="s">
        <v>22</v>
      </c>
    </row>
    <row r="94" spans="1:1" x14ac:dyDescent="0.35">
      <c r="A94" s="20" t="s">
        <v>58</v>
      </c>
    </row>
    <row r="95" spans="1:1" x14ac:dyDescent="0.35">
      <c r="A95" s="20" t="s">
        <v>34</v>
      </c>
    </row>
    <row r="96" spans="1:1" x14ac:dyDescent="0.35">
      <c r="A96" s="20" t="s">
        <v>433</v>
      </c>
    </row>
    <row r="97" spans="1:1" x14ac:dyDescent="0.35">
      <c r="A97" s="20" t="s">
        <v>52</v>
      </c>
    </row>
    <row r="98" spans="1:1" x14ac:dyDescent="0.35">
      <c r="A98" s="20" t="s">
        <v>72</v>
      </c>
    </row>
    <row r="99" spans="1:1" x14ac:dyDescent="0.35">
      <c r="A99" s="20" t="s">
        <v>436</v>
      </c>
    </row>
    <row r="100" spans="1:1" x14ac:dyDescent="0.35">
      <c r="A100" s="20" t="s">
        <v>450</v>
      </c>
    </row>
    <row r="101" spans="1:1" x14ac:dyDescent="0.35">
      <c r="A101" s="20" t="s">
        <v>14</v>
      </c>
    </row>
    <row r="102" spans="1:1" x14ac:dyDescent="0.35">
      <c r="A102" s="20" t="s">
        <v>86</v>
      </c>
    </row>
    <row r="103" spans="1:1" x14ac:dyDescent="0.35">
      <c r="A103" s="20" t="s">
        <v>351</v>
      </c>
    </row>
    <row r="104" spans="1:1" x14ac:dyDescent="0.35">
      <c r="A104" s="20" t="s">
        <v>3</v>
      </c>
    </row>
    <row r="105" spans="1:1" x14ac:dyDescent="0.35">
      <c r="A105" s="20" t="s">
        <v>314</v>
      </c>
    </row>
    <row r="106" spans="1:1" x14ac:dyDescent="0.35">
      <c r="A106" s="20" t="s">
        <v>37</v>
      </c>
    </row>
    <row r="107" spans="1:1" x14ac:dyDescent="0.35">
      <c r="A107" s="35" t="s">
        <v>429</v>
      </c>
    </row>
    <row r="108" spans="1:1" x14ac:dyDescent="0.35">
      <c r="A108" s="20" t="s">
        <v>55</v>
      </c>
    </row>
    <row r="109" spans="1:1" x14ac:dyDescent="0.35">
      <c r="A109" s="20" t="s">
        <v>432</v>
      </c>
    </row>
    <row r="110" spans="1:1" x14ac:dyDescent="0.35">
      <c r="A110" s="20" t="s">
        <v>352</v>
      </c>
    </row>
    <row r="111" spans="1:1" x14ac:dyDescent="0.35">
      <c r="A111" s="20" t="s">
        <v>59</v>
      </c>
    </row>
    <row r="112" spans="1:1" x14ac:dyDescent="0.35">
      <c r="A112" s="35" t="s">
        <v>408</v>
      </c>
    </row>
    <row r="113" spans="1:1" x14ac:dyDescent="0.35">
      <c r="A113" s="20" t="s">
        <v>445</v>
      </c>
    </row>
    <row r="114" spans="1:1" x14ac:dyDescent="0.35">
      <c r="A114" s="20" t="s">
        <v>430</v>
      </c>
    </row>
    <row r="115" spans="1:1" x14ac:dyDescent="0.35">
      <c r="A115" s="20" t="s">
        <v>62</v>
      </c>
    </row>
    <row r="116" spans="1:1" x14ac:dyDescent="0.35">
      <c r="A116" s="20" t="s">
        <v>50</v>
      </c>
    </row>
    <row r="117" spans="1:1" x14ac:dyDescent="0.35">
      <c r="A117" s="34" t="s">
        <v>428</v>
      </c>
    </row>
    <row r="118" spans="1:1" x14ac:dyDescent="0.35">
      <c r="A118" s="35" t="s">
        <v>407</v>
      </c>
    </row>
    <row r="119" spans="1:1" x14ac:dyDescent="0.35">
      <c r="A119" s="20" t="s">
        <v>95</v>
      </c>
    </row>
    <row r="120" spans="1:1" x14ac:dyDescent="0.35">
      <c r="A120" s="20" t="s">
        <v>42</v>
      </c>
    </row>
    <row r="121" spans="1:1" x14ac:dyDescent="0.35">
      <c r="A121" s="34" t="s">
        <v>355</v>
      </c>
    </row>
    <row r="122" spans="1:1" x14ac:dyDescent="0.35">
      <c r="A122" s="34" t="s">
        <v>354</v>
      </c>
    </row>
    <row r="123" spans="1:1" x14ac:dyDescent="0.35">
      <c r="A123" s="20" t="s">
        <v>439</v>
      </c>
    </row>
    <row r="124" spans="1:1" x14ac:dyDescent="0.35">
      <c r="A124" s="36" t="s">
        <v>409</v>
      </c>
    </row>
    <row r="125" spans="1:1" x14ac:dyDescent="0.35">
      <c r="A125" s="20" t="s">
        <v>447</v>
      </c>
    </row>
    <row r="126" spans="1:1" x14ac:dyDescent="0.35">
      <c r="A126" s="20" t="s">
        <v>451</v>
      </c>
    </row>
    <row r="127" spans="1:1" x14ac:dyDescent="0.35">
      <c r="A127" s="20" t="s">
        <v>443</v>
      </c>
    </row>
    <row r="128" spans="1:1" x14ac:dyDescent="0.35">
      <c r="A128" s="20" t="s">
        <v>437</v>
      </c>
    </row>
    <row r="129" spans="1:1" x14ac:dyDescent="0.35">
      <c r="A129" s="20" t="s">
        <v>438</v>
      </c>
    </row>
    <row r="130" spans="1:1" x14ac:dyDescent="0.35">
      <c r="A130" s="20" t="s">
        <v>446</v>
      </c>
    </row>
    <row r="131" spans="1:1" x14ac:dyDescent="0.35">
      <c r="A131" s="33" t="s">
        <v>425</v>
      </c>
    </row>
    <row r="132" spans="1:1" x14ac:dyDescent="0.35">
      <c r="A132" s="20" t="s">
        <v>424</v>
      </c>
    </row>
    <row r="133" spans="1:1" x14ac:dyDescent="0.35">
      <c r="A133" s="20" t="s">
        <v>43</v>
      </c>
    </row>
    <row r="134" spans="1:1" x14ac:dyDescent="0.35">
      <c r="A134" s="20" t="s">
        <v>343</v>
      </c>
    </row>
    <row r="135" spans="1:1" x14ac:dyDescent="0.35">
      <c r="A135" s="20" t="s">
        <v>346</v>
      </c>
    </row>
    <row r="139" spans="1:1" x14ac:dyDescent="0.35">
      <c r="A139" s="1"/>
    </row>
    <row r="144" spans="1:1" ht="13.15" thickBot="1" x14ac:dyDescent="0.4"/>
    <row r="145" spans="1:2" ht="13.15" x14ac:dyDescent="0.4">
      <c r="A145" s="26" t="s">
        <v>342</v>
      </c>
    </row>
    <row r="146" spans="1:2" ht="13.15" thickBot="1" x14ac:dyDescent="0.4">
      <c r="A146" s="24"/>
    </row>
    <row r="148" spans="1:2" ht="13.15" thickBot="1" x14ac:dyDescent="0.4"/>
    <row r="149" spans="1:2" x14ac:dyDescent="0.35">
      <c r="B149" s="23"/>
    </row>
    <row r="150" spans="1:2" ht="13.15" thickBot="1" x14ac:dyDescent="0.4">
      <c r="B150" s="25"/>
    </row>
    <row r="158" spans="1:2" ht="13.15" x14ac:dyDescent="0.4">
      <c r="A158" s="22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ht="13.5" customHeight="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2"/>
    </row>
    <row r="307" spans="1:1" x14ac:dyDescent="0.35">
      <c r="A307" s="2"/>
    </row>
    <row r="308" spans="1:1" x14ac:dyDescent="0.35">
      <c r="A308" s="2"/>
    </row>
    <row r="309" spans="1:1" x14ac:dyDescent="0.35">
      <c r="A309" s="2"/>
    </row>
    <row r="310" spans="1:1" x14ac:dyDescent="0.35">
      <c r="A310" s="2"/>
    </row>
    <row r="311" spans="1:1" x14ac:dyDescent="0.35">
      <c r="A311" s="2"/>
    </row>
    <row r="312" spans="1:1" x14ac:dyDescent="0.35">
      <c r="A312" s="2"/>
    </row>
  </sheetData>
  <sheetProtection algorithmName="SHA-512" hashValue="AkmLsF3+9W0Fwf1cgsFRz1kkZvJQtAOEg5YlflILTH1XB/lrYiny9Wm0jOTPm0iMN9dvNtvRBZZsZTT05jUbOA==" saltValue="ibIRGXZBFaZ1j4T80B5FuA==" spinCount="100000" sheet="1" objects="1" scenarios="1"/>
  <sortState xmlns:xlrd2="http://schemas.microsoft.com/office/spreadsheetml/2017/richdata2" ref="B4:B59">
    <sortCondition ref="B4:B59"/>
  </sortState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"/>
  <sheetViews>
    <sheetView workbookViewId="0"/>
  </sheetViews>
  <sheetFormatPr defaultRowHeight="12.7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Toelichting</vt:lpstr>
      <vt:lpstr>prestaties</vt:lpstr>
      <vt:lpstr>instellingen</vt:lpstr>
      <vt:lpstr>Data</vt:lpstr>
      <vt:lpstr>hulpblad</vt:lpstr>
      <vt:lpstr>Blad1</vt:lpstr>
      <vt:lpstr>_10B205_Subsidies_minimabeleid</vt:lpstr>
    </vt:vector>
  </TitlesOfParts>
  <Company>Servicepunt71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Dijkstra, Ellen</dc:creator>
  <cp:lastModifiedBy>Smolders, Tom</cp:lastModifiedBy>
  <dcterms:created xsi:type="dcterms:W3CDTF">2018-10-09T12:24:24Z</dcterms:created>
  <dcterms:modified xsi:type="dcterms:W3CDTF">2020-10-06T13:22:28Z</dcterms:modified>
</cp:coreProperties>
</file>